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Davtashe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'Ekamut-caxs'!$A$1:$E$75</definedName>
    <definedName name="_xlnm.Print_Area" localSheetId="2">'Ekamutneri hamematakan'!$A$1:$F$68</definedName>
    <definedName name="_xlnm.Print_Area" localSheetId="7">'Khmberi ev erekhaneri tiv'!$A$1:$D$31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44" i="7" l="1"/>
  <c r="E43" i="7"/>
  <c r="E42" i="7"/>
  <c r="E41" i="7"/>
  <c r="E40" i="7"/>
  <c r="E32" i="7"/>
  <c r="E29" i="7"/>
  <c r="E31" i="7"/>
  <c r="E30" i="7"/>
  <c r="D45" i="19"/>
  <c r="D44" i="19"/>
  <c r="D43" i="19"/>
  <c r="D42" i="19"/>
  <c r="D41" i="19"/>
  <c r="D33" i="19"/>
  <c r="D32" i="19"/>
  <c r="D31" i="19"/>
  <c r="N20" i="12"/>
  <c r="J20" i="12"/>
  <c r="F20" i="12"/>
  <c r="E18" i="12"/>
  <c r="E17" i="12"/>
  <c r="F17" i="12"/>
  <c r="H11" i="7" l="1"/>
  <c r="D30" i="19" l="1"/>
  <c r="L31" i="19"/>
  <c r="J30" i="19"/>
  <c r="G30" i="19"/>
  <c r="D7" i="11"/>
  <c r="C7" i="11" l="1"/>
  <c r="D55" i="9"/>
  <c r="E55" i="9" s="1"/>
  <c r="F60" i="7"/>
  <c r="D55" i="10" s="1"/>
  <c r="E55" i="10" s="1"/>
  <c r="D16" i="15"/>
  <c r="C16" i="15"/>
  <c r="D11" i="15"/>
  <c r="C11" i="15"/>
  <c r="F65" i="7" l="1"/>
  <c r="J45" i="19" l="1"/>
  <c r="N45" i="19" s="1"/>
  <c r="J44" i="19"/>
  <c r="N44" i="19" s="1"/>
  <c r="J43" i="19"/>
  <c r="N43" i="19" s="1"/>
  <c r="J42" i="19"/>
  <c r="N42" i="19" s="1"/>
  <c r="E4" i="7"/>
  <c r="G1" i="7"/>
  <c r="E5" i="7"/>
  <c r="F14" i="7"/>
  <c r="A36" i="10" l="1"/>
  <c r="A37" i="10" s="1"/>
  <c r="A38" i="10" s="1"/>
  <c r="A39" i="10" s="1"/>
  <c r="A41" i="10" s="1"/>
  <c r="A42" i="10" s="1"/>
  <c r="A43" i="10" s="1"/>
  <c r="A45" i="10" s="1"/>
  <c r="A47" i="10" s="1"/>
  <c r="A48" i="10" s="1"/>
  <c r="A49" i="10" s="1"/>
  <c r="A50" i="10" s="1"/>
  <c r="A51" i="10" s="1"/>
  <c r="A52" i="10" s="1"/>
  <c r="A53" i="10" s="1"/>
  <c r="A54" i="10" s="1"/>
  <c r="A56" i="10" s="1"/>
  <c r="A62" i="10" s="1"/>
  <c r="A63" i="10" s="1"/>
  <c r="A24" i="10"/>
  <c r="A25" i="10" s="1"/>
  <c r="A26" i="10" s="1"/>
  <c r="A27" i="10" s="1"/>
  <c r="A28" i="10" s="1"/>
  <c r="A29" i="10" s="1"/>
  <c r="A30" i="10" s="1"/>
  <c r="A34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10" i="10"/>
  <c r="A11" i="10" s="1"/>
  <c r="A12" i="10" s="1"/>
  <c r="A13" i="10" s="1"/>
  <c r="A14" i="10" s="1"/>
  <c r="A16" i="10" s="1"/>
  <c r="A18" i="10" s="1"/>
  <c r="A9" i="10"/>
  <c r="B14" i="10"/>
  <c r="A37" i="9"/>
  <c r="A38" i="9" s="1"/>
  <c r="A39" i="9" s="1"/>
  <c r="A41" i="9" s="1"/>
  <c r="A42" i="9" s="1"/>
  <c r="A43" i="9" s="1"/>
  <c r="A45" i="9" s="1"/>
  <c r="A47" i="9" s="1"/>
  <c r="A48" i="9" s="1"/>
  <c r="A49" i="9" s="1"/>
  <c r="A50" i="9" s="1"/>
  <c r="A51" i="9" s="1"/>
  <c r="A52" i="9" s="1"/>
  <c r="A53" i="9" s="1"/>
  <c r="A54" i="9" s="1"/>
  <c r="A56" i="9" s="1"/>
  <c r="A60" i="9" s="1"/>
  <c r="A61" i="9" s="1"/>
  <c r="A25" i="9"/>
  <c r="A26" i="9" s="1"/>
  <c r="A27" i="9" s="1"/>
  <c r="A28" i="9" s="1"/>
  <c r="A29" i="9" s="1"/>
  <c r="A30" i="9" s="1"/>
  <c r="A34" i="9" s="1"/>
  <c r="A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8" i="9"/>
  <c r="B59" i="9"/>
  <c r="B60" i="9"/>
  <c r="B61" i="9"/>
  <c r="B24" i="9"/>
  <c r="B22" i="9"/>
  <c r="B21" i="9"/>
  <c r="A16" i="9"/>
  <c r="A17" i="9" s="1"/>
  <c r="A19" i="9" s="1"/>
  <c r="A9" i="9"/>
  <c r="A10" i="9" s="1"/>
  <c r="A11" i="9" s="1"/>
  <c r="A12" i="9" s="1"/>
  <c r="A8" i="9"/>
  <c r="B8" i="9"/>
  <c r="B9" i="9"/>
  <c r="B10" i="9"/>
  <c r="B11" i="9"/>
  <c r="B12" i="9"/>
  <c r="B13" i="9"/>
  <c r="B14" i="9"/>
  <c r="B15" i="9"/>
  <c r="B16" i="9"/>
  <c r="B17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4" i="10"/>
  <c r="B61" i="7"/>
  <c r="B56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9" i="7" s="1"/>
  <c r="A41" i="7" s="1"/>
  <c r="A42" i="7" s="1"/>
  <c r="A43" i="7" s="1"/>
  <c r="A44" i="7" s="1"/>
  <c r="A46" i="7" s="1"/>
  <c r="A47" i="7" s="1"/>
  <c r="A48" i="7" s="1"/>
  <c r="A50" i="7" s="1"/>
  <c r="A54" i="7" s="1"/>
  <c r="A55" i="7" s="1"/>
  <c r="A56" i="7" s="1"/>
  <c r="A57" i="7" s="1"/>
  <c r="A58" i="7" s="1"/>
  <c r="A59" i="7" s="1"/>
  <c r="A61" i="7" s="1"/>
  <c r="A62" i="7" s="1"/>
  <c r="A67" i="7" s="1"/>
  <c r="A15" i="7"/>
  <c r="A17" i="7" s="1"/>
  <c r="A18" i="7" s="1"/>
  <c r="A19" i="7" s="1"/>
  <c r="A20" i="7" s="1"/>
  <c r="A22" i="7" s="1"/>
  <c r="A23" i="7" s="1"/>
  <c r="F22" i="7"/>
  <c r="F23" i="7"/>
  <c r="D17" i="10" s="1"/>
  <c r="B22" i="7"/>
  <c r="B16" i="10" s="1"/>
  <c r="B23" i="7"/>
  <c r="B18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4" i="19" s="1"/>
  <c r="A15" i="19" s="1"/>
  <c r="A16" i="19" s="1"/>
  <c r="A20" i="19" s="1"/>
  <c r="A21" i="19" s="1"/>
  <c r="A30" i="19"/>
  <c r="A31" i="19" s="1"/>
  <c r="A32" i="19" s="1"/>
  <c r="A33" i="19" s="1"/>
  <c r="A34" i="19" s="1"/>
  <c r="A35" i="19" s="1"/>
  <c r="A40" i="19" s="1"/>
  <c r="A42" i="19" s="1"/>
  <c r="A43" i="19" s="1"/>
  <c r="A44" i="19" s="1"/>
  <c r="A45" i="19" s="1"/>
  <c r="A46" i="19" s="1"/>
  <c r="A47" i="19" s="1"/>
  <c r="A48" i="19" s="1"/>
  <c r="A49" i="19" s="1"/>
  <c r="A51" i="19" s="1"/>
  <c r="A53" i="19" s="1"/>
  <c r="A54" i="19" s="1"/>
  <c r="A55" i="19" s="1"/>
  <c r="A56" i="19" s="1"/>
  <c r="A57" i="19" s="1"/>
  <c r="A58" i="19" s="1"/>
  <c r="A59" i="19" s="1"/>
  <c r="A60" i="19" s="1"/>
  <c r="A62" i="19" s="1"/>
  <c r="A65" i="19" s="1"/>
  <c r="I9" i="12" l="1"/>
  <c r="F15" i="7" l="1"/>
  <c r="B23" i="10" l="1"/>
  <c r="B23" i="9" l="1"/>
  <c r="K22" i="7" l="1"/>
  <c r="L19" i="12"/>
  <c r="D28" i="19" l="1"/>
  <c r="J9" i="12"/>
  <c r="I7" i="12"/>
  <c r="J7" i="12" s="1"/>
  <c r="F80" i="7"/>
  <c r="F76" i="7"/>
  <c r="F69" i="7"/>
  <c r="F62" i="7"/>
  <c r="F8" i="12"/>
  <c r="F9" i="12"/>
  <c r="F10" i="12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F18" i="12"/>
  <c r="F7" i="12"/>
  <c r="F68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1" i="19" l="1"/>
  <c r="E35" i="7" l="1"/>
  <c r="M86" i="7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35" i="7"/>
  <c r="D35" i="7"/>
  <c r="C13" i="7"/>
  <c r="D13" i="7"/>
  <c r="E13" i="7"/>
  <c r="K69" i="7" l="1"/>
  <c r="C68" i="7"/>
  <c r="K80" i="7"/>
  <c r="K35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L35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F31" i="19" s="1"/>
  <c r="F5" i="10"/>
  <c r="F55" i="7"/>
  <c r="M55" i="7" s="1"/>
  <c r="C29" i="15" l="1"/>
  <c r="C27" i="15"/>
  <c r="J33" i="12"/>
  <c r="J31" i="12"/>
  <c r="H19" i="11"/>
  <c r="H17" i="11"/>
  <c r="D66" i="18"/>
  <c r="D64" i="18"/>
  <c r="D83" i="10"/>
  <c r="D81" i="10"/>
  <c r="B78" i="10"/>
  <c r="B77" i="10"/>
  <c r="D66" i="9"/>
  <c r="D64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6" i="19"/>
  <c r="N29" i="12" l="1"/>
  <c r="N30" i="12" s="1"/>
  <c r="D13" i="19" s="1"/>
  <c r="F34" i="7"/>
  <c r="M34" i="7" s="1"/>
  <c r="F33" i="7"/>
  <c r="M33" i="7" s="1"/>
  <c r="D50" i="19" l="1"/>
  <c r="F16" i="7"/>
  <c r="M16" i="7" s="1"/>
  <c r="A2" i="11"/>
  <c r="M8" i="11" l="1"/>
  <c r="M7" i="11"/>
  <c r="M9" i="11" l="1"/>
  <c r="D27" i="19" s="1"/>
  <c r="F54" i="18"/>
  <c r="F26" i="7" l="1"/>
  <c r="M26" i="7" s="1"/>
  <c r="D56" i="9" l="1"/>
  <c r="D54" i="9"/>
  <c r="D53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1" i="7"/>
  <c r="M17" i="7" l="1"/>
  <c r="D56" i="10"/>
  <c r="M61" i="7"/>
  <c r="D48" i="10"/>
  <c r="M53" i="7"/>
  <c r="D54" i="10"/>
  <c r="M59" i="7"/>
  <c r="D21" i="15"/>
  <c r="C21" i="15"/>
  <c r="C7" i="15"/>
  <c r="C25" i="15" l="1"/>
  <c r="D19" i="9"/>
  <c r="E19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M20" i="7" l="1"/>
  <c r="F13" i="7"/>
  <c r="E66" i="7"/>
  <c r="C66" i="7"/>
  <c r="C25" i="7" s="1"/>
  <c r="C24" i="7" s="1"/>
  <c r="D66" i="7"/>
  <c r="D58" i="9"/>
  <c r="D59" i="9"/>
  <c r="D60" i="9"/>
  <c r="D61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8" i="9"/>
  <c r="D29" i="9"/>
  <c r="D15" i="9"/>
  <c r="D16" i="9"/>
  <c r="D8" i="9"/>
  <c r="D10" i="9"/>
  <c r="D11" i="9"/>
  <c r="D12" i="9"/>
  <c r="E25" i="7" l="1"/>
  <c r="E24" i="7" s="1"/>
  <c r="L66" i="7"/>
  <c r="M66" i="7"/>
  <c r="D25" i="7"/>
  <c r="K25" i="7" s="1"/>
  <c r="K66" i="7"/>
  <c r="D24" i="7" l="1"/>
  <c r="L24" i="7" s="1"/>
  <c r="L25" i="7"/>
  <c r="D14" i="9"/>
  <c r="D30" i="18"/>
  <c r="D8" i="18"/>
  <c r="K24" i="7" l="1"/>
  <c r="D34" i="18"/>
  <c r="H19" i="12"/>
  <c r="D19" i="12"/>
  <c r="D21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6" i="9"/>
  <c r="E54" i="9"/>
  <c r="G19" i="12"/>
  <c r="I19" i="12"/>
  <c r="J19" i="12"/>
  <c r="J27" i="12" l="1"/>
  <c r="D65" i="10"/>
  <c r="C65" i="10"/>
  <c r="D76" i="10"/>
  <c r="J28" i="12" l="1"/>
  <c r="F32" i="19" s="1"/>
  <c r="C72" i="10"/>
  <c r="C64" i="10" s="1"/>
  <c r="D72" i="10"/>
  <c r="D64" i="10" s="1"/>
  <c r="E73" i="10"/>
  <c r="D10" i="10" l="1"/>
  <c r="E72" i="10"/>
  <c r="D9" i="9" l="1"/>
  <c r="F31" i="7"/>
  <c r="D26" i="9"/>
  <c r="H31" i="7" l="1"/>
  <c r="M31" i="7"/>
  <c r="F49" i="7"/>
  <c r="D44" i="9"/>
  <c r="F30" i="7"/>
  <c r="D26" i="10"/>
  <c r="D25" i="9"/>
  <c r="N19" i="12"/>
  <c r="N27" i="12" s="1"/>
  <c r="E56" i="10"/>
  <c r="E54" i="10"/>
  <c r="E59" i="10"/>
  <c r="D7" i="15"/>
  <c r="D25" i="15" s="1"/>
  <c r="N28" i="12" l="1"/>
  <c r="H30" i="7"/>
  <c r="M30" i="7"/>
  <c r="D44" i="10"/>
  <c r="M49" i="7"/>
  <c r="D25" i="10"/>
  <c r="D17" i="9"/>
  <c r="E78" i="10"/>
  <c r="E77" i="10"/>
  <c r="E71" i="10"/>
  <c r="E70" i="10"/>
  <c r="F33" i="19" l="1"/>
  <c r="F32" i="7"/>
  <c r="D27" i="9"/>
  <c r="H32" i="7" l="1"/>
  <c r="M32" i="7"/>
  <c r="D27" i="10"/>
  <c r="E67" i="10"/>
  <c r="E26" i="10" l="1"/>
  <c r="D58" i="10"/>
  <c r="C58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0" i="10"/>
  <c r="E61" i="10"/>
  <c r="E62" i="10"/>
  <c r="E63" i="10"/>
  <c r="E66" i="10"/>
  <c r="E23" i="10"/>
  <c r="E25" i="10"/>
  <c r="E17" i="9"/>
  <c r="C20" i="10" l="1"/>
  <c r="E58" i="10"/>
  <c r="E30" i="10"/>
  <c r="E65" i="10"/>
  <c r="C30" i="9"/>
  <c r="C20" i="9" s="1"/>
  <c r="E61" i="9"/>
  <c r="E60" i="9"/>
  <c r="E59" i="9"/>
  <c r="E58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K19" i="12" l="1"/>
  <c r="E19" i="12"/>
  <c r="C19" i="12"/>
  <c r="C13" i="9" l="1"/>
  <c r="C6" i="9" s="1"/>
  <c r="E8" i="9"/>
  <c r="C76" i="10" l="1"/>
  <c r="C19" i="10" s="1"/>
  <c r="E75" i="10"/>
  <c r="E69" i="10"/>
  <c r="E68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3" i="7" s="1"/>
  <c r="K12" i="7" l="1"/>
  <c r="D83" i="7"/>
  <c r="K83" i="7" s="1"/>
  <c r="L12" i="7"/>
  <c r="E83" i="7"/>
  <c r="E6" i="10"/>
  <c r="C62" i="18"/>
  <c r="M14" i="7"/>
  <c r="M13" i="7"/>
  <c r="D7" i="9"/>
  <c r="D8" i="10"/>
  <c r="D7" i="10" s="1"/>
  <c r="L83" i="7" l="1"/>
  <c r="E8" i="10"/>
  <c r="E7" i="10"/>
  <c r="E7" i="9"/>
  <c r="D6" i="9"/>
  <c r="D24" i="19"/>
  <c r="L30" i="19"/>
  <c r="F29" i="7" l="1"/>
  <c r="M29" i="7" s="1"/>
  <c r="D67" i="19"/>
  <c r="F67" i="19" s="1"/>
  <c r="D24" i="9"/>
  <c r="E6" i="9"/>
  <c r="D20" i="9" l="1"/>
  <c r="E24" i="9"/>
  <c r="F25" i="7"/>
  <c r="D24" i="10"/>
  <c r="E24" i="10" l="1"/>
  <c r="D20" i="10"/>
  <c r="F24" i="7"/>
  <c r="M25" i="7"/>
  <c r="E20" i="9"/>
  <c r="D62" i="9"/>
  <c r="E62" i="9" s="1"/>
  <c r="E20" i="10" l="1"/>
  <c r="D19" i="10"/>
  <c r="F83" i="7"/>
  <c r="M83" i="7" s="1"/>
  <c r="M24" i="7"/>
  <c r="E19" i="10" l="1"/>
  <c r="D79" i="10"/>
  <c r="E79" i="10" s="1"/>
</calcChain>
</file>

<file path=xl/sharedStrings.xml><?xml version="1.0" encoding="utf-8"?>
<sst xmlns="http://schemas.openxmlformats.org/spreadsheetml/2006/main" count="435" uniqueCount="269">
  <si>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</si>
  <si>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</si>
  <si>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</si>
  <si>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</si>
  <si>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</si>
  <si>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</si>
  <si>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</si>
  <si>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</si>
  <si>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</si>
  <si>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</si>
  <si>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</si>
  <si>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</si>
  <si>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</si>
  <si>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</si>
  <si>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</si>
  <si>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</si>
  <si>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</si>
  <si>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</si>
  <si>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</si>
  <si>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</si>
  <si>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</si>
  <si>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</si>
  <si>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</si>
  <si>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</si>
  <si>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</si>
  <si>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</si>
  <si>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</si>
  <si>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</si>
  <si>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</si>
  <si>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</si>
  <si>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</si>
  <si>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</si>
  <si>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</si>
  <si>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</si>
  <si>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</si>
  <si>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</si>
  <si>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</si>
  <si>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</si>
  <si>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</si>
  <si>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</si>
  <si>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</si>
  <si>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</si>
  <si>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</si>
  <si>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</si>
  <si>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</si>
  <si>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</si>
  <si>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</si>
  <si>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</si>
  <si>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</si>
  <si>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</si>
  <si>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</si>
  <si>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</si>
  <si>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</si>
  <si>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</si>
  <si>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</si>
  <si>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</si>
  <si>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</si>
  <si>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</si>
  <si>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</si>
  <si>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</si>
  <si>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</si>
  <si>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</si>
  <si>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</si>
  <si>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</si>
  <si>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</si>
  <si>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</si>
  <si>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</si>
  <si>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</si>
  <si>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</si>
  <si>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</si>
  <si>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</si>
  <si>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</si>
  <si>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</si>
  <si>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</si>
  <si>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</si>
  <si>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</si>
  <si>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</si>
  <si>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</si>
  <si>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</si>
  <si>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</si>
  <si>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</si>
  <si>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</si>
  <si>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</si>
  <si>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</si>
  <si>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</si>
  <si>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</si>
  <si>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</si>
  <si>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</si>
  <si>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</si>
  <si>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</si>
  <si>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</si>
  <si>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</si>
  <si>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</si>
  <si>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</si>
  <si>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</si>
  <si>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</si>
  <si>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</si>
  <si>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</si>
  <si>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</si>
  <si>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</si>
  <si>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</si>
  <si>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</si>
  <si>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</si>
  <si>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</si>
  <si>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</si>
  <si>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</si>
  <si>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</si>
  <si>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</si>
  <si>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</si>
  <si>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</si>
  <si>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</si>
  <si>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</si>
  <si>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</si>
  <si>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</si>
  <si>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</si>
  <si>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</si>
  <si>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</si>
  <si>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</si>
  <si>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</si>
  <si>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</si>
  <si>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</si>
  <si>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</si>
  <si>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</si>
  <si>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</si>
  <si>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</si>
  <si>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</si>
  <si>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</si>
  <si>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</si>
  <si>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</si>
  <si>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 xml:space="preserve"> կրտսեր երկրորդ խումբ /3-ից 4 տարեկան/</t>
  </si>
  <si>
    <t>կրտսեր երկրորդԱ</t>
  </si>
  <si>
    <t>կրտսեր երկրորդ Բ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</si>
  <si>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</si>
  <si>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</si>
  <si>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</si>
  <si>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</si>
  <si>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</si>
  <si>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</si>
  <si>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</si>
  <si>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</si>
  <si>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</si>
  <si>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</si>
  <si>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</si>
  <si>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</si>
  <si>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</si>
  <si>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</si>
  <si>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</si>
  <si>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</si>
  <si>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</si>
  <si>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</si>
  <si>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</si>
  <si>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</si>
  <si>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</si>
  <si>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</si>
  <si>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</si>
  <si>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</si>
  <si>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</si>
  <si>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</si>
  <si>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</si>
  <si>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</si>
  <si>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</si>
  <si>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</si>
  <si>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</si>
  <si>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</si>
  <si>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</si>
  <si>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</si>
  <si>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</si>
  <si>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</si>
  <si>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</si>
  <si>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</si>
  <si>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</si>
  <si>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</si>
  <si>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</si>
  <si>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</si>
  <si>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</si>
  <si>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</si>
  <si>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</si>
  <si>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</si>
  <si>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</si>
  <si>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</si>
  <si>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</si>
  <si>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</si>
  <si>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</si>
  <si>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</si>
  <si>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</si>
  <si>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</si>
  <si>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</si>
  <si>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</si>
  <si>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</si>
  <si>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</si>
  <si>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</si>
  <si>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</si>
  <si>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</si>
  <si>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</si>
  <si>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</si>
  <si>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</si>
  <si>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</si>
  <si>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</si>
  <si>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</si>
  <si>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</si>
  <si>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</si>
  <si>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</si>
  <si>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</si>
  <si>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</si>
  <si>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</si>
  <si>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</si>
  <si>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</si>
  <si>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</si>
  <si>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</si>
  <si>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</si>
  <si>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</si>
  <si>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</si>
  <si>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</si>
  <si>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</si>
  <si>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</si>
  <si>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</si>
  <si>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</si>
  <si>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</si>
  <si>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</si>
  <si>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</si>
  <si>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</si>
  <si>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</si>
  <si>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</si>
  <si>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</si>
  <si>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</si>
  <si>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</si>
  <si>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</si>
  <si>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</si>
  <si>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</si>
  <si>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</si>
  <si>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</si>
  <si>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</si>
  <si>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</si>
  <si>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</si>
  <si>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</si>
  <si>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</si>
  <si>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</si>
  <si>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</si>
  <si>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</si>
  <si>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</si>
  <si>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</si>
  <si>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</si>
  <si>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</si>
  <si>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</si>
  <si>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</si>
  <si>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</si>
  <si>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</si>
  <si>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</si>
  <si>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</si>
  <si>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</si>
  <si>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</si>
  <si>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</si>
  <si>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</si>
  <si>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</si>
  <si>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Ա. Կարապետյան</t>
  </si>
  <si>
    <t xml:space="preserve">«Երևանի հ․61 մսուր-մանկապարտեզ» ՀՈԱԿ-ի </t>
  </si>
  <si>
    <t>Ա. Մարգարյան</t>
  </si>
  <si>
    <t>Կրակմարիչների լիցքավորման գծով</t>
  </si>
  <si>
    <t>Արխիվացման գծով</t>
  </si>
  <si>
    <t>Դուրս գրվող գույքի գնահատման գծով</t>
  </si>
  <si>
    <t>Այլ եկամուտների գծով Սխալ մուտքի ետ վերադարձ</t>
  </si>
  <si>
    <t>Դեբիտորական պարտք</t>
  </si>
  <si>
    <t>Սխալ մուտքի ետ վերադարձ</t>
  </si>
  <si>
    <t>ԱՐՏ ՊԼԱՍ ՍՊԸ</t>
  </si>
  <si>
    <t>հունվար-փետրվար փաստացի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</si>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</sst>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8" fontId="32" fillId="0" borderId="0" xfId="45" applyNumberFormat="1" applyFont="1" applyFill="1" applyBorder="1" applyAlignment="1" applyProtection="1">
      <alignment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1"/>
  <sheetViews>
    <sheetView view="pageBreakPreview" topLeftCell="A39" zoomScaleSheetLayoutView="100" workbookViewId="0">
      <selection activeCell="A74" sqref="A74:XFD74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5"/>
      <c r="D1" s="495" t="s">
        <v>195</v>
      </c>
      <c r="E1" s="511">
        <v>71</v>
      </c>
      <c r="F1" s="495"/>
    </row>
    <row r="2" spans="1:10" s="6" customFormat="1">
      <c r="C2" s="495"/>
      <c r="D2" s="548" t="s">
        <v>39</v>
      </c>
      <c r="E2" s="548"/>
      <c r="F2" s="495"/>
    </row>
    <row r="3" spans="1:10" s="6" customFormat="1">
      <c r="C3" s="495"/>
      <c r="D3" s="549" t="s">
        <v>248</v>
      </c>
      <c r="E3" s="549"/>
      <c r="F3" s="495"/>
    </row>
    <row r="4" spans="1:10" s="535" customFormat="1" ht="24.75" customHeight="1">
      <c r="B4" s="536"/>
      <c r="C4" s="536"/>
      <c r="D4" s="548" t="s">
        <v>249</v>
      </c>
      <c r="E4" s="548"/>
    </row>
    <row r="5" spans="1:10" s="535" customFormat="1" ht="20.25" customHeight="1">
      <c r="B5" s="536"/>
      <c r="C5" s="548" t="s">
        <v>250</v>
      </c>
      <c r="D5" s="548"/>
      <c r="E5" s="548"/>
    </row>
    <row r="6" spans="1:10" ht="20.25">
      <c r="A6" s="553" t="s">
        <v>40</v>
      </c>
      <c r="B6" s="553"/>
      <c r="C6" s="553"/>
      <c r="D6" s="553"/>
      <c r="E6" s="553"/>
      <c r="F6" s="41"/>
    </row>
    <row r="7" spans="1:10" ht="20.45" customHeight="1">
      <c r="A7" s="554" t="s">
        <v>255</v>
      </c>
      <c r="B7" s="554"/>
      <c r="C7" s="554"/>
      <c r="D7" s="554"/>
      <c r="E7" s="554"/>
      <c r="F7" s="71" t="s">
        <v>214</v>
      </c>
    </row>
    <row r="8" spans="1:10" ht="18.75" customHeight="1">
      <c r="A8" s="555" t="s">
        <v>227</v>
      </c>
      <c r="B8" s="555"/>
      <c r="C8" s="555"/>
      <c r="D8" s="555"/>
      <c r="E8" s="555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50</v>
      </c>
      <c r="E9" s="504"/>
      <c r="F9" s="45"/>
    </row>
    <row r="10" spans="1:10" ht="20.25">
      <c r="A10" s="46" t="s">
        <v>7</v>
      </c>
      <c r="B10" s="47" t="s">
        <v>141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3">
        <v>91488</v>
      </c>
      <c r="E11" s="505"/>
      <c r="F11" s="45"/>
    </row>
    <row r="12" spans="1:10" hidden="1">
      <c r="A12" s="153">
        <f>+A11+1</f>
        <v>2</v>
      </c>
      <c r="B12" s="154" t="s">
        <v>8</v>
      </c>
      <c r="C12" s="51"/>
      <c r="D12" s="483">
        <v>0</v>
      </c>
      <c r="E12" s="505"/>
      <c r="F12" s="45" t="s">
        <v>201</v>
      </c>
    </row>
    <row r="13" spans="1:10">
      <c r="A13" s="153">
        <v>2</v>
      </c>
      <c r="B13" s="154" t="s">
        <v>60</v>
      </c>
      <c r="C13" s="51"/>
      <c r="D13" s="483">
        <f>+Komunal!N30</f>
        <v>2730.9</v>
      </c>
      <c r="E13" s="505"/>
      <c r="F13" s="45"/>
    </row>
    <row r="14" spans="1:10" hidden="1">
      <c r="A14" s="153">
        <f t="shared" ref="A14:A16" si="0">+A13+1</f>
        <v>3</v>
      </c>
      <c r="B14" s="154" t="s">
        <v>115</v>
      </c>
      <c r="C14" s="51"/>
      <c r="D14" s="483">
        <v>0</v>
      </c>
      <c r="E14" s="505"/>
      <c r="F14" s="45"/>
    </row>
    <row r="15" spans="1:10" hidden="1">
      <c r="A15" s="153">
        <f t="shared" si="0"/>
        <v>4</v>
      </c>
      <c r="B15" s="154" t="s">
        <v>9</v>
      </c>
      <c r="C15" s="51"/>
      <c r="D15" s="483">
        <v>0</v>
      </c>
      <c r="E15" s="505"/>
      <c r="F15" s="45"/>
    </row>
    <row r="16" spans="1:10" hidden="1">
      <c r="A16" s="153">
        <f t="shared" si="0"/>
        <v>5</v>
      </c>
      <c r="B16" s="154" t="s">
        <v>69</v>
      </c>
      <c r="C16" s="51"/>
      <c r="D16" s="483"/>
      <c r="E16" s="505"/>
      <c r="F16" s="45"/>
    </row>
    <row r="17" spans="1:19">
      <c r="A17" s="153">
        <v>3</v>
      </c>
      <c r="B17" s="154" t="s">
        <v>122</v>
      </c>
      <c r="C17" s="51"/>
      <c r="D17" s="481">
        <f>SUM(D18:D19)</f>
        <v>5170.2</v>
      </c>
      <c r="E17" s="506"/>
      <c r="F17" s="45"/>
    </row>
    <row r="18" spans="1:19" s="3" customFormat="1" ht="16.5">
      <c r="A18" s="155">
        <v>3.2</v>
      </c>
      <c r="B18" s="36" t="s">
        <v>70</v>
      </c>
      <c r="C18" s="52"/>
      <c r="D18" s="482">
        <f>+D64</f>
        <v>5170.2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80"/>
      <c r="E19" s="508"/>
      <c r="F19" s="60" t="s">
        <v>203</v>
      </c>
      <c r="G19" s="2"/>
      <c r="H19" s="2"/>
      <c r="K19" s="2"/>
      <c r="L19" s="304"/>
    </row>
    <row r="20" spans="1:19">
      <c r="A20" s="153">
        <f>+A17+1</f>
        <v>4</v>
      </c>
      <c r="B20" s="154" t="s">
        <v>10</v>
      </c>
      <c r="C20" s="51"/>
      <c r="D20" s="483">
        <v>3</v>
      </c>
      <c r="E20" s="505"/>
      <c r="F20" s="45"/>
    </row>
    <row r="21" spans="1:19" s="6" customFormat="1" hidden="1">
      <c r="A21" s="153">
        <f>+A20+1</f>
        <v>5</v>
      </c>
      <c r="B21" s="65"/>
      <c r="C21" s="517"/>
      <c r="D21" s="483"/>
      <c r="E21" s="505"/>
      <c r="F21" s="45"/>
    </row>
    <row r="22" spans="1:19" s="6" customFormat="1" hidden="1">
      <c r="A22" s="153"/>
      <c r="B22" s="65"/>
      <c r="C22" s="517"/>
      <c r="D22" s="483"/>
      <c r="E22" s="505"/>
      <c r="F22" s="45"/>
    </row>
    <row r="23" spans="1:19" s="6" customFormat="1" hidden="1">
      <c r="A23" s="153">
        <v>5</v>
      </c>
      <c r="B23" s="65"/>
      <c r="C23" s="517"/>
      <c r="D23" s="483"/>
      <c r="E23" s="505"/>
      <c r="F23" s="542" t="s">
        <v>225</v>
      </c>
    </row>
    <row r="24" spans="1:19">
      <c r="A24" s="46"/>
      <c r="B24" s="53" t="s">
        <v>27</v>
      </c>
      <c r="C24" s="48"/>
      <c r="D24" s="478">
        <f>SUM(D11:D17,D20:D23)</f>
        <v>99392.099999999991</v>
      </c>
      <c r="E24" s="509"/>
      <c r="F24" s="45"/>
    </row>
    <row r="25" spans="1:19" ht="23.25" customHeight="1">
      <c r="A25" s="50"/>
      <c r="B25" s="46"/>
      <c r="C25" s="51"/>
      <c r="D25" s="481"/>
      <c r="E25" s="481"/>
      <c r="F25" s="45"/>
    </row>
    <row r="26" spans="1:19" ht="20.25">
      <c r="A26" s="46" t="s">
        <v>11</v>
      </c>
      <c r="B26" s="54" t="s">
        <v>142</v>
      </c>
      <c r="C26" s="49"/>
      <c r="D26" s="287"/>
      <c r="E26" s="287"/>
      <c r="F26" s="45"/>
      <c r="M26" s="6"/>
      <c r="N26" s="6"/>
      <c r="O26" s="6"/>
      <c r="P26" s="6"/>
      <c r="Q26" s="6"/>
      <c r="R26" s="6"/>
      <c r="S26" s="6"/>
    </row>
    <row r="27" spans="1:19">
      <c r="A27" s="153">
        <v>1</v>
      </c>
      <c r="B27" s="154" t="s">
        <v>265</v>
      </c>
      <c r="C27" s="51"/>
      <c r="D27" s="483">
        <f>+Ashkhatavardz!M9</f>
        <v>51661.2</v>
      </c>
      <c r="E27" s="505"/>
      <c r="F27" s="45"/>
    </row>
    <row r="28" spans="1:19" s="3" customFormat="1" ht="13.5" hidden="1">
      <c r="A28" s="156">
        <v>1.1000000000000001</v>
      </c>
      <c r="B28" s="157" t="s">
        <v>116</v>
      </c>
      <c r="C28" s="52"/>
      <c r="D28" s="482">
        <f>+Ashkhatavardz!J7</f>
        <v>0</v>
      </c>
      <c r="E28" s="507"/>
      <c r="F28" s="280"/>
      <c r="G28" s="2"/>
      <c r="H28" s="2"/>
      <c r="I28" s="2"/>
      <c r="J28" s="89"/>
      <c r="K28" s="2"/>
      <c r="L28" s="2"/>
      <c r="M28" s="2"/>
      <c r="N28" s="2"/>
      <c r="O28" s="2"/>
      <c r="P28" s="2"/>
      <c r="Q28" s="2"/>
      <c r="R28" s="2"/>
      <c r="S28" s="2"/>
    </row>
    <row r="29" spans="1:19" s="3" customFormat="1" ht="13.5" hidden="1">
      <c r="A29" s="156">
        <v>1.2</v>
      </c>
      <c r="B29" s="149"/>
      <c r="C29" s="52"/>
      <c r="D29" s="480"/>
      <c r="E29" s="50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153">
        <f>+A27+1</f>
        <v>2</v>
      </c>
      <c r="B30" s="154" t="s">
        <v>14</v>
      </c>
      <c r="C30" s="51"/>
      <c r="D30" s="483">
        <f>+L30-'Dramakan hosqer'!F81-L31</f>
        <v>10492.4</v>
      </c>
      <c r="E30" s="505"/>
      <c r="F30" s="45"/>
      <c r="G30" s="519">
        <f>+(D11-12000)/12/30</f>
        <v>220.8</v>
      </c>
      <c r="H30" s="519" t="s">
        <v>192</v>
      </c>
      <c r="I30" s="519">
        <v>550</v>
      </c>
      <c r="J30" s="519">
        <f>23+20+22+22+21</f>
        <v>108</v>
      </c>
      <c r="K30" s="519" t="s">
        <v>193</v>
      </c>
      <c r="L30" s="519">
        <f>+ROUND(G30*I30*J30/1000,1)</f>
        <v>13115.5</v>
      </c>
      <c r="M30" s="46"/>
      <c r="N30" s="7" t="s">
        <v>253</v>
      </c>
    </row>
    <row r="31" spans="1:19">
      <c r="A31" s="153">
        <f>+A30+1</f>
        <v>3</v>
      </c>
      <c r="B31" s="154" t="s">
        <v>13</v>
      </c>
      <c r="C31" s="51"/>
      <c r="D31" s="483">
        <f>+Komunal!F20</f>
        <v>2150.7579000000001</v>
      </c>
      <c r="E31" s="505"/>
      <c r="F31" s="45">
        <f>+D31-Komunal!F20</f>
        <v>0</v>
      </c>
      <c r="L31" s="6">
        <f>+L30*0.2</f>
        <v>2623.1000000000004</v>
      </c>
    </row>
    <row r="32" spans="1:19">
      <c r="A32" s="153">
        <f t="shared" ref="A32:A35" si="1">+A31+1</f>
        <v>4</v>
      </c>
      <c r="B32" s="154" t="s">
        <v>12</v>
      </c>
      <c r="C32" s="51"/>
      <c r="D32" s="483">
        <f>+Komunal!J20</f>
        <v>849.89346399999988</v>
      </c>
      <c r="E32" s="505"/>
      <c r="F32" s="45">
        <f>+D32-Komunal!J20</f>
        <v>0</v>
      </c>
    </row>
    <row r="33" spans="1:14">
      <c r="A33" s="153">
        <f t="shared" si="1"/>
        <v>5</v>
      </c>
      <c r="B33" s="154" t="s">
        <v>15</v>
      </c>
      <c r="C33" s="51"/>
      <c r="D33" s="483">
        <f>+Komunal!N20</f>
        <v>240.23723389999998</v>
      </c>
      <c r="E33" s="505"/>
      <c r="F33" s="45">
        <f>+D33-Komunal!N20</f>
        <v>0</v>
      </c>
    </row>
    <row r="34" spans="1:14">
      <c r="A34" s="153">
        <f t="shared" si="1"/>
        <v>6</v>
      </c>
      <c r="B34" s="154" t="s">
        <v>16</v>
      </c>
      <c r="C34" s="51"/>
      <c r="D34" s="483">
        <v>218.2</v>
      </c>
      <c r="E34" s="505"/>
      <c r="F34" s="45"/>
    </row>
    <row r="35" spans="1:14" hidden="1">
      <c r="A35" s="153">
        <f t="shared" si="1"/>
        <v>7</v>
      </c>
      <c r="B35" s="154" t="s">
        <v>17</v>
      </c>
      <c r="C35" s="51"/>
      <c r="D35" s="483">
        <v>0</v>
      </c>
      <c r="E35" s="505"/>
      <c r="F35" s="45"/>
    </row>
    <row r="36" spans="1:14">
      <c r="A36" s="153">
        <v>7</v>
      </c>
      <c r="B36" s="154" t="s">
        <v>18</v>
      </c>
      <c r="C36" s="51"/>
      <c r="D36" s="483">
        <f>SUM(D37:D39)</f>
        <v>135.6</v>
      </c>
      <c r="E36" s="505"/>
      <c r="F36" s="45"/>
    </row>
    <row r="37" spans="1:14" s="3" customFormat="1" ht="13.5">
      <c r="A37" s="155">
        <v>7.1</v>
      </c>
      <c r="B37" s="36" t="s">
        <v>19</v>
      </c>
      <c r="C37" s="52"/>
      <c r="D37" s="480">
        <v>57.6</v>
      </c>
      <c r="E37" s="508"/>
      <c r="F37" s="9"/>
      <c r="G37" s="2"/>
      <c r="H37" s="2"/>
      <c r="I37" s="2"/>
      <c r="J37" s="2"/>
      <c r="K37" s="2"/>
      <c r="L37" s="2"/>
    </row>
    <row r="38" spans="1:14" s="3" customFormat="1" ht="13.5" hidden="1">
      <c r="A38" s="155">
        <v>8.1999999999999993</v>
      </c>
      <c r="B38" s="36" t="s">
        <v>20</v>
      </c>
      <c r="C38" s="52"/>
      <c r="D38" s="480"/>
      <c r="E38" s="508"/>
      <c r="F38" s="9"/>
      <c r="G38" s="2"/>
      <c r="H38" s="2"/>
      <c r="I38" s="2"/>
      <c r="J38" s="2"/>
      <c r="K38" s="2"/>
      <c r="L38" s="2"/>
    </row>
    <row r="39" spans="1:14" s="3" customFormat="1" ht="15" customHeight="1" thickBot="1">
      <c r="A39" s="155">
        <v>7.2</v>
      </c>
      <c r="B39" s="36" t="s">
        <v>21</v>
      </c>
      <c r="C39" s="52"/>
      <c r="D39" s="480">
        <v>78</v>
      </c>
      <c r="E39" s="508"/>
      <c r="F39" s="9"/>
      <c r="G39" s="2"/>
      <c r="H39" s="2"/>
      <c r="J39" s="551" t="s">
        <v>194</v>
      </c>
      <c r="K39" s="551"/>
      <c r="L39" s="2"/>
    </row>
    <row r="40" spans="1:14" ht="17.45" hidden="1" customHeight="1" thickBot="1">
      <c r="A40" s="153">
        <f>+A36+1</f>
        <v>8</v>
      </c>
      <c r="B40" s="154" t="s">
        <v>22</v>
      </c>
      <c r="C40" s="51"/>
      <c r="D40" s="483"/>
      <c r="E40" s="505"/>
      <c r="F40" s="45"/>
      <c r="I40" s="520"/>
      <c r="J40" s="552"/>
      <c r="K40" s="552"/>
    </row>
    <row r="41" spans="1:14" ht="18" thickBot="1">
      <c r="A41" s="153">
        <v>8</v>
      </c>
      <c r="B41" s="154" t="s">
        <v>28</v>
      </c>
      <c r="C41" s="51"/>
      <c r="D41" s="483">
        <f>+N41/12*5</f>
        <v>490</v>
      </c>
      <c r="E41" s="505"/>
      <c r="F41" s="45" t="s">
        <v>252</v>
      </c>
      <c r="J41" s="528">
        <v>8</v>
      </c>
      <c r="K41" s="526" t="s">
        <v>192</v>
      </c>
      <c r="L41" s="522">
        <v>147</v>
      </c>
      <c r="M41" s="529" t="s">
        <v>193</v>
      </c>
      <c r="N41" s="532">
        <f>+J41*L41</f>
        <v>1176</v>
      </c>
    </row>
    <row r="42" spans="1:14">
      <c r="A42" s="153">
        <f t="shared" ref="A42:A60" si="2">+A41+1</f>
        <v>9</v>
      </c>
      <c r="B42" s="154" t="s">
        <v>23</v>
      </c>
      <c r="C42" s="51"/>
      <c r="D42" s="483">
        <f>+N42</f>
        <v>224</v>
      </c>
      <c r="E42" s="505"/>
      <c r="F42" s="45"/>
      <c r="J42" s="527">
        <f>+J41</f>
        <v>8</v>
      </c>
      <c r="K42" s="518" t="s">
        <v>192</v>
      </c>
      <c r="L42" s="518">
        <v>28</v>
      </c>
      <c r="M42" s="530" t="s">
        <v>193</v>
      </c>
      <c r="N42" s="533">
        <f>+J42*L42</f>
        <v>224</v>
      </c>
    </row>
    <row r="43" spans="1:14">
      <c r="A43" s="153">
        <f t="shared" si="2"/>
        <v>10</v>
      </c>
      <c r="B43" s="154" t="s">
        <v>72</v>
      </c>
      <c r="C43" s="51"/>
      <c r="D43" s="483">
        <f>+N43</f>
        <v>224</v>
      </c>
      <c r="E43" s="505"/>
      <c r="F43" s="45"/>
      <c r="J43" s="523">
        <f>+J41</f>
        <v>8</v>
      </c>
      <c r="K43" s="518" t="s">
        <v>192</v>
      </c>
      <c r="L43" s="518">
        <v>28</v>
      </c>
      <c r="M43" s="530" t="s">
        <v>193</v>
      </c>
      <c r="N43" s="533">
        <f>+J43*L43</f>
        <v>224</v>
      </c>
    </row>
    <row r="44" spans="1:14">
      <c r="A44" s="153">
        <f t="shared" si="2"/>
        <v>11</v>
      </c>
      <c r="B44" s="154" t="s">
        <v>46</v>
      </c>
      <c r="C44" s="51"/>
      <c r="D44" s="483">
        <f>+N44</f>
        <v>580</v>
      </c>
      <c r="E44" s="505"/>
      <c r="F44" s="45"/>
      <c r="J44" s="523">
        <f>+J41</f>
        <v>8</v>
      </c>
      <c r="K44" s="518" t="s">
        <v>192</v>
      </c>
      <c r="L44" s="518">
        <v>72.5</v>
      </c>
      <c r="M44" s="530" t="s">
        <v>193</v>
      </c>
      <c r="N44" s="533">
        <f>+J44*L44</f>
        <v>580</v>
      </c>
    </row>
    <row r="45" spans="1:14" ht="18" thickBot="1">
      <c r="A45" s="153">
        <f t="shared" si="2"/>
        <v>12</v>
      </c>
      <c r="B45" s="154" t="s">
        <v>117</v>
      </c>
      <c r="C45" s="51"/>
      <c r="D45" s="483">
        <f>+N45</f>
        <v>309.60000000000002</v>
      </c>
      <c r="E45" s="505"/>
      <c r="F45" s="45"/>
      <c r="J45" s="524">
        <f>+J41</f>
        <v>8</v>
      </c>
      <c r="K45" s="525" t="s">
        <v>192</v>
      </c>
      <c r="L45" s="525">
        <v>38.700000000000003</v>
      </c>
      <c r="M45" s="531" t="s">
        <v>193</v>
      </c>
      <c r="N45" s="534">
        <f>+J45*L45</f>
        <v>309.60000000000002</v>
      </c>
    </row>
    <row r="46" spans="1:14">
      <c r="A46" s="153">
        <f t="shared" si="2"/>
        <v>13</v>
      </c>
      <c r="B46" s="154" t="s">
        <v>118</v>
      </c>
      <c r="C46" s="51"/>
      <c r="D46" s="483">
        <v>6.5</v>
      </c>
      <c r="E46" s="505"/>
      <c r="F46" s="45"/>
    </row>
    <row r="47" spans="1:14" hidden="1">
      <c r="A47" s="153">
        <f t="shared" si="2"/>
        <v>14</v>
      </c>
      <c r="B47" s="154" t="s">
        <v>24</v>
      </c>
      <c r="C47" s="51"/>
      <c r="D47" s="483">
        <v>0</v>
      </c>
      <c r="E47" s="505"/>
      <c r="F47" s="45"/>
    </row>
    <row r="48" spans="1:14" hidden="1">
      <c r="A48" s="153">
        <f t="shared" si="2"/>
        <v>15</v>
      </c>
      <c r="B48" s="154" t="s">
        <v>25</v>
      </c>
      <c r="C48" s="51"/>
      <c r="D48" s="483">
        <v>0</v>
      </c>
      <c r="E48" s="505"/>
      <c r="F48" s="45"/>
    </row>
    <row r="49" spans="1:12" hidden="1">
      <c r="A49" s="153">
        <f t="shared" si="2"/>
        <v>16</v>
      </c>
      <c r="B49" s="154" t="s">
        <v>64</v>
      </c>
      <c r="C49" s="51"/>
      <c r="D49" s="483"/>
      <c r="E49" s="505"/>
      <c r="F49" s="45"/>
    </row>
    <row r="50" spans="1:12">
      <c r="A50" s="153">
        <v>14</v>
      </c>
      <c r="B50" s="154" t="s">
        <v>51</v>
      </c>
      <c r="C50" s="51"/>
      <c r="D50" s="483">
        <f>+D13</f>
        <v>2730.9</v>
      </c>
      <c r="E50" s="505"/>
      <c r="F50" s="45"/>
    </row>
    <row r="51" spans="1:12">
      <c r="A51" s="153">
        <f t="shared" si="2"/>
        <v>15</v>
      </c>
      <c r="B51" s="154" t="s">
        <v>43</v>
      </c>
      <c r="C51" s="51"/>
      <c r="D51" s="483">
        <v>105</v>
      </c>
      <c r="E51" s="505"/>
      <c r="F51" s="45"/>
    </row>
    <row r="52" spans="1:12">
      <c r="A52" s="153">
        <v>16</v>
      </c>
      <c r="B52" s="154" t="s">
        <v>73</v>
      </c>
      <c r="C52" s="51"/>
      <c r="D52" s="483">
        <v>28</v>
      </c>
      <c r="E52" s="505"/>
      <c r="F52" s="45"/>
    </row>
    <row r="53" spans="1:12">
      <c r="A53" s="153">
        <f t="shared" si="2"/>
        <v>17</v>
      </c>
      <c r="B53" s="154" t="s">
        <v>74</v>
      </c>
      <c r="C53" s="51"/>
      <c r="D53" s="483">
        <v>95</v>
      </c>
      <c r="E53" s="505"/>
      <c r="F53" s="45"/>
    </row>
    <row r="54" spans="1:12">
      <c r="A54" s="153">
        <f t="shared" si="2"/>
        <v>18</v>
      </c>
      <c r="B54" s="154" t="s">
        <v>44</v>
      </c>
      <c r="C54" s="51"/>
      <c r="D54" s="483">
        <v>3</v>
      </c>
      <c r="E54" s="505"/>
      <c r="F54" s="45"/>
    </row>
    <row r="55" spans="1:12" hidden="1">
      <c r="A55" s="153">
        <f t="shared" si="2"/>
        <v>19</v>
      </c>
      <c r="B55" s="154" t="s">
        <v>119</v>
      </c>
      <c r="C55" s="51"/>
      <c r="D55" s="483">
        <v>0</v>
      </c>
      <c r="E55" s="505"/>
      <c r="F55" s="45"/>
    </row>
    <row r="56" spans="1:12" hidden="1">
      <c r="A56" s="153">
        <f t="shared" si="2"/>
        <v>20</v>
      </c>
      <c r="B56" s="154" t="s">
        <v>45</v>
      </c>
      <c r="C56" s="51"/>
      <c r="D56" s="483"/>
      <c r="E56" s="505"/>
      <c r="F56" s="45"/>
    </row>
    <row r="57" spans="1:12" hidden="1">
      <c r="A57" s="153">
        <f t="shared" si="2"/>
        <v>21</v>
      </c>
      <c r="B57" s="154" t="s">
        <v>61</v>
      </c>
      <c r="C57" s="51"/>
      <c r="D57" s="483">
        <v>0</v>
      </c>
      <c r="E57" s="505"/>
      <c r="F57" s="45"/>
    </row>
    <row r="58" spans="1:12" hidden="1">
      <c r="A58" s="153">
        <f t="shared" si="2"/>
        <v>22</v>
      </c>
      <c r="B58" s="154"/>
      <c r="C58" s="51"/>
      <c r="D58" s="483"/>
      <c r="E58" s="505"/>
      <c r="F58" s="45"/>
    </row>
    <row r="59" spans="1:12" hidden="1">
      <c r="A59" s="153">
        <f t="shared" si="2"/>
        <v>23</v>
      </c>
      <c r="B59" s="154"/>
      <c r="C59" s="51"/>
      <c r="D59" s="483"/>
      <c r="E59" s="505"/>
      <c r="F59" s="45"/>
    </row>
    <row r="60" spans="1:12" s="6" customFormat="1" hidden="1">
      <c r="A60" s="153">
        <f t="shared" si="2"/>
        <v>24</v>
      </c>
      <c r="B60" s="65"/>
      <c r="C60" s="517"/>
      <c r="D60" s="483"/>
      <c r="E60" s="505"/>
      <c r="F60" s="45"/>
    </row>
    <row r="61" spans="1:12" s="6" customFormat="1" hidden="1">
      <c r="A61" s="153"/>
      <c r="B61" s="65" t="s">
        <v>257</v>
      </c>
      <c r="C61" s="517"/>
      <c r="D61" s="483">
        <v>0</v>
      </c>
      <c r="E61" s="505"/>
      <c r="F61" s="45"/>
    </row>
    <row r="62" spans="1:12" s="6" customFormat="1" hidden="1">
      <c r="A62" s="153">
        <f>+A60+1</f>
        <v>25</v>
      </c>
      <c r="B62" s="65" t="s">
        <v>258</v>
      </c>
      <c r="C62" s="517"/>
      <c r="D62" s="483">
        <v>0</v>
      </c>
      <c r="E62" s="505"/>
      <c r="F62" s="542" t="s">
        <v>120</v>
      </c>
    </row>
    <row r="63" spans="1:12">
      <c r="A63" s="153">
        <v>19</v>
      </c>
      <c r="B63" s="154" t="s">
        <v>26</v>
      </c>
      <c r="C63" s="51"/>
      <c r="D63" s="483">
        <v>5609.9</v>
      </c>
      <c r="E63" s="505"/>
      <c r="F63" s="45"/>
    </row>
    <row r="64" spans="1:12" s="3" customFormat="1" ht="13.5">
      <c r="A64" s="156">
        <v>19.100000000000001</v>
      </c>
      <c r="B64" s="59" t="s">
        <v>75</v>
      </c>
      <c r="C64" s="52"/>
      <c r="D64" s="480">
        <v>5170.2</v>
      </c>
      <c r="E64" s="508"/>
      <c r="F64" s="25"/>
      <c r="G64" s="2"/>
      <c r="H64" s="2"/>
      <c r="I64" s="2"/>
      <c r="J64" s="2"/>
      <c r="K64" s="2"/>
      <c r="L64" s="2"/>
    </row>
    <row r="65" spans="1:12" hidden="1">
      <c r="A65" s="153">
        <f>+A63+1</f>
        <v>20</v>
      </c>
      <c r="B65" s="154" t="s">
        <v>76</v>
      </c>
      <c r="C65" s="51"/>
      <c r="D65" s="483"/>
      <c r="E65" s="505"/>
      <c r="F65" s="45"/>
    </row>
    <row r="66" spans="1:12">
      <c r="A66" s="153">
        <v>20</v>
      </c>
      <c r="B66" s="154" t="s">
        <v>65</v>
      </c>
      <c r="C66" s="51"/>
      <c r="D66" s="483">
        <v>23237.9</v>
      </c>
      <c r="E66" s="505"/>
      <c r="F66" s="45"/>
    </row>
    <row r="67" spans="1:12">
      <c r="A67" s="55"/>
      <c r="B67" s="56" t="s">
        <v>29</v>
      </c>
      <c r="C67" s="48"/>
      <c r="D67" s="478">
        <f>SUM(D27,D30:D36,D40:D63,D65:D66)</f>
        <v>99392.088597900001</v>
      </c>
      <c r="E67" s="509"/>
      <c r="F67" s="550">
        <f>+D24-D67</f>
        <v>1.1402099989936687E-2</v>
      </c>
      <c r="G67" s="550"/>
    </row>
    <row r="68" spans="1:12" ht="37.5" customHeight="1">
      <c r="B68" s="57"/>
      <c r="C68" s="10"/>
      <c r="D68" s="50"/>
      <c r="E68" s="50"/>
      <c r="F68" s="45"/>
    </row>
    <row r="69" spans="1:12" s="6" customFormat="1" ht="26.25" hidden="1" customHeight="1">
      <c r="B69" s="431" t="s">
        <v>2</v>
      </c>
      <c r="C69" s="479"/>
      <c r="D69" s="476" t="s">
        <v>256</v>
      </c>
      <c r="E69" s="479"/>
      <c r="F69" s="45"/>
    </row>
    <row r="70" spans="1:12" s="6" customFormat="1" ht="15.75" hidden="1" customHeight="1">
      <c r="B70" s="429"/>
      <c r="D70" s="477" t="s">
        <v>91</v>
      </c>
      <c r="E70" s="510"/>
      <c r="F70" s="45"/>
    </row>
    <row r="71" spans="1:12" s="6" customFormat="1" ht="30.75" hidden="1" customHeight="1">
      <c r="B71" s="431" t="s">
        <v>6</v>
      </c>
      <c r="C71" s="476"/>
      <c r="D71" s="476" t="s">
        <v>254</v>
      </c>
      <c r="E71" s="476"/>
      <c r="F71" s="45"/>
    </row>
    <row r="72" spans="1:12" s="6" customFormat="1" ht="13.5" hidden="1" customHeight="1">
      <c r="B72" s="45"/>
      <c r="D72" s="477" t="s">
        <v>91</v>
      </c>
      <c r="E72" s="510"/>
      <c r="F72" s="45"/>
    </row>
    <row r="73" spans="1:12" s="6" customFormat="1" hidden="1">
      <c r="B73" s="89" t="s">
        <v>197</v>
      </c>
      <c r="C73" s="45"/>
      <c r="D73" s="430"/>
      <c r="E73" s="430"/>
      <c r="F73" s="45"/>
    </row>
    <row r="74" spans="1:12" s="400" customFormat="1" ht="36.75" customHeight="1">
      <c r="A74" s="604" t="s">
        <v>266</v>
      </c>
      <c r="B74" s="604"/>
      <c r="C74" s="401"/>
      <c r="D74" s="605" t="s">
        <v>267</v>
      </c>
      <c r="E74" s="605"/>
      <c r="G74" s="606" t="s">
        <v>268</v>
      </c>
    </row>
    <row r="75" spans="1:12" s="58" customFormat="1" ht="40.5" customHeight="1">
      <c r="B75" s="289"/>
      <c r="C75" s="250"/>
      <c r="D75" s="50"/>
      <c r="F75" s="50"/>
      <c r="G75" s="45"/>
      <c r="H75" s="45"/>
      <c r="I75" s="45"/>
      <c r="J75" s="45"/>
      <c r="K75" s="45"/>
      <c r="L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  <c r="F77" s="45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  <row r="81" spans="2:5">
      <c r="B81" s="58"/>
      <c r="C81" s="58"/>
      <c r="D81" s="50"/>
      <c r="E81" s="50"/>
    </row>
  </sheetData>
  <sheetProtection formatCells="0" formatColumns="0" formatRows="0" insertColumns="0" insertRows="0" insertHyperlinks="0" deleteColumns="0" deleteRows="0" sort="0"/>
  <mergeCells count="11">
    <mergeCell ref="A74:B74"/>
    <mergeCell ref="D74:E74"/>
    <mergeCell ref="D2:E2"/>
    <mergeCell ref="D3:E3"/>
    <mergeCell ref="D4:E4"/>
    <mergeCell ref="F67:G67"/>
    <mergeCell ref="J39:K40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tabSelected="1" view="pageBreakPreview" topLeftCell="A49" zoomScaleSheetLayoutView="100" workbookViewId="0">
      <selection activeCell="A90" sqref="A90:XFD90"/>
    </sheetView>
  </sheetViews>
  <sheetFormatPr defaultColWidth="9.140625" defaultRowHeight="13.5"/>
  <cols>
    <col min="1" max="1" width="4.5703125" style="82" customWidth="1"/>
    <col min="2" max="2" width="67.85546875" style="408" customWidth="1"/>
    <col min="3" max="3" width="11.42578125" style="360" customWidth="1"/>
    <col min="4" max="4" width="12" style="360" customWidth="1"/>
    <col min="5" max="5" width="12.42578125" style="360" customWidth="1"/>
    <col min="6" max="6" width="12.42578125" style="82" customWidth="1"/>
    <col min="7" max="7" width="3.28515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37"/>
      <c r="B1" s="538"/>
      <c r="C1" s="539"/>
      <c r="D1" s="539"/>
      <c r="E1" s="539"/>
      <c r="F1" s="305" t="s">
        <v>195</v>
      </c>
      <c r="G1" s="428">
        <f>+'Ekamut-caxs'!E1+1</f>
        <v>72</v>
      </c>
      <c r="H1" s="107"/>
      <c r="I1" s="511"/>
      <c r="J1" s="511"/>
    </row>
    <row r="2" spans="1:16" s="77" customFormat="1" ht="17.25">
      <c r="A2" s="537"/>
      <c r="B2" s="540"/>
      <c r="C2" s="541"/>
      <c r="D2" s="541"/>
      <c r="E2" s="557" t="s">
        <v>39</v>
      </c>
      <c r="F2" s="557"/>
      <c r="G2" s="557"/>
      <c r="H2" s="107"/>
      <c r="I2" s="511"/>
      <c r="J2" s="511"/>
    </row>
    <row r="3" spans="1:16" s="77" customFormat="1" ht="17.25">
      <c r="A3" s="537"/>
      <c r="B3" s="540"/>
      <c r="C3" s="541"/>
      <c r="D3" s="541"/>
      <c r="E3" s="557" t="s">
        <v>248</v>
      </c>
      <c r="F3" s="557"/>
      <c r="G3" s="557"/>
      <c r="H3" s="107"/>
      <c r="I3" s="511"/>
      <c r="J3" s="511"/>
    </row>
    <row r="4" spans="1:16" s="77" customFormat="1" ht="26.25" customHeight="1">
      <c r="A4" s="537"/>
      <c r="B4" s="540"/>
      <c r="C4" s="541"/>
      <c r="D4" s="541"/>
      <c r="E4" s="558" t="str">
        <f>+'Ekamut-caxs'!D4</f>
        <v xml:space="preserve">_____. _____. 2023թ. </v>
      </c>
      <c r="F4" s="558"/>
      <c r="G4" s="558"/>
      <c r="H4" s="107"/>
      <c r="I4" s="511"/>
      <c r="J4" s="511"/>
    </row>
    <row r="5" spans="1:16" s="77" customFormat="1" ht="24.75" customHeight="1">
      <c r="A5" s="537"/>
      <c r="B5" s="540"/>
      <c r="C5" s="541"/>
      <c r="D5" s="541"/>
      <c r="E5" s="558" t="str">
        <f>+'Ekamut-caxs'!C5</f>
        <v xml:space="preserve">հ. __________- Ա որոշմամբ </v>
      </c>
      <c r="F5" s="558"/>
      <c r="G5" s="558"/>
      <c r="H5" s="107"/>
      <c r="I5" s="511"/>
      <c r="J5" s="511"/>
    </row>
    <row r="6" spans="1:16" s="76" customFormat="1" ht="19.5" customHeight="1">
      <c r="A6" s="559" t="s">
        <v>40</v>
      </c>
      <c r="B6" s="559"/>
      <c r="C6" s="559"/>
      <c r="D6" s="559"/>
      <c r="E6" s="559"/>
      <c r="F6" s="559"/>
      <c r="G6" s="55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4" t="str">
        <f>+'Ekamut-caxs'!A7:D7</f>
        <v xml:space="preserve">«Երևանի հ․61 մսուր-մանկապարտեզ» ՀՈԱԿ-ի </v>
      </c>
      <c r="B7" s="554"/>
      <c r="C7" s="554"/>
      <c r="D7" s="554"/>
      <c r="E7" s="554"/>
      <c r="F7" s="554"/>
      <c r="G7" s="554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5" t="s">
        <v>228</v>
      </c>
      <c r="B8" s="555"/>
      <c r="C8" s="555"/>
      <c r="D8" s="555"/>
      <c r="E8" s="555"/>
      <c r="F8" s="555"/>
      <c r="G8" s="55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251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7" t="s">
        <v>207</v>
      </c>
      <c r="D11" s="492" t="s">
        <v>208</v>
      </c>
      <c r="E11" s="492" t="s">
        <v>209</v>
      </c>
      <c r="F11" s="492" t="s">
        <v>41</v>
      </c>
      <c r="G11" s="498"/>
      <c r="H11" s="546">
        <f>+F12-F66</f>
        <v>-297.15999999999912</v>
      </c>
      <c r="I11" s="89"/>
      <c r="J11" s="284" t="s">
        <v>246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32.040000000000873</v>
      </c>
      <c r="D12" s="354">
        <f>+F12</f>
        <v>32.040000000000873</v>
      </c>
      <c r="E12" s="354">
        <f>+F12</f>
        <v>32.040000000000873</v>
      </c>
      <c r="F12" s="493">
        <f>+'Dramakani hamematakan'!D6</f>
        <v>32.040000000000873</v>
      </c>
      <c r="G12" s="499"/>
      <c r="H12" s="556" t="s">
        <v>247</v>
      </c>
      <c r="I12" s="556"/>
      <c r="J12" s="282">
        <v>9.9</v>
      </c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8">
        <f>SUM(C14:C23)</f>
        <v>19111.399999999998</v>
      </c>
      <c r="D13" s="488">
        <f>SUM(D14:D23)</f>
        <v>42593.1</v>
      </c>
      <c r="E13" s="488">
        <f>SUM(E14:E23)</f>
        <v>66146.8</v>
      </c>
      <c r="F13" s="488">
        <f>SUM(F14:G23)</f>
        <v>94221.9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6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18297.599999999999</v>
      </c>
      <c r="D14" s="370">
        <v>41169.599999999999</v>
      </c>
      <c r="E14" s="370">
        <v>64041.599999999999</v>
      </c>
      <c r="F14" s="487">
        <f>+'Ekamut-caxs'!D11</f>
        <v>91488</v>
      </c>
      <c r="G14" s="501"/>
      <c r="H14" s="107"/>
      <c r="I14" s="40"/>
      <c r="J14" s="40"/>
      <c r="K14" s="367" t="str">
        <f t="shared" ref="K14:K76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4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7">
        <f>+'Ekamut-caxs'!D12</f>
        <v>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>
      <c r="A16" s="494">
        <v>2</v>
      </c>
      <c r="B16" s="361" t="str">
        <f>+'Ekamut-caxs'!B13</f>
        <v>Սպասարկման և կոմունալ համավճարներից</v>
      </c>
      <c r="C16" s="370">
        <v>813</v>
      </c>
      <c r="D16" s="370">
        <v>1422</v>
      </c>
      <c r="E16" s="370">
        <v>2103</v>
      </c>
      <c r="F16" s="487">
        <f>+'Ekamut-caxs'!D13</f>
        <v>2730.9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4">
        <f t="shared" ref="A17:A22" si="3">+A16+1</f>
        <v>3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f t="shared" si="3"/>
        <v>4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5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6</v>
      </c>
      <c r="B20" s="361" t="s">
        <v>32</v>
      </c>
      <c r="C20" s="370"/>
      <c r="D20" s="370"/>
      <c r="E20" s="370"/>
      <c r="F20" s="491">
        <v>0</v>
      </c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4">
        <v>3</v>
      </c>
      <c r="B21" s="361" t="str">
        <f>+'Ekamut-caxs'!B20</f>
        <v>Բանկի տոկոսից</v>
      </c>
      <c r="C21" s="370">
        <v>0.8</v>
      </c>
      <c r="D21" s="370">
        <v>1.5</v>
      </c>
      <c r="E21" s="370">
        <v>2.2000000000000002</v>
      </c>
      <c r="F21" s="487">
        <f>+'Ekamut-caxs'!D20</f>
        <v>3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4</v>
      </c>
      <c r="B22" s="516">
        <f>+'Ekamut-caxs'!B21</f>
        <v>0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5</v>
      </c>
      <c r="B23" s="516">
        <f>+'Ekamut-caxs'!B23</f>
        <v>0</v>
      </c>
      <c r="C23" s="370"/>
      <c r="D23" s="370"/>
      <c r="E23" s="370"/>
      <c r="F23" s="491">
        <f>+'Ekamut-caxs'!D23</f>
        <v>0</v>
      </c>
      <c r="G23" s="502"/>
      <c r="H23" s="106" t="s">
        <v>225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7.25" customHeight="1">
      <c r="A24" s="13" t="s">
        <v>33</v>
      </c>
      <c r="B24" s="14" t="s">
        <v>80</v>
      </c>
      <c r="C24" s="488">
        <f>C25+C68+C80</f>
        <v>11418.2</v>
      </c>
      <c r="D24" s="488">
        <f>D25+D68+D80</f>
        <v>22388.6</v>
      </c>
      <c r="E24" s="488">
        <f>E25+E68+E80</f>
        <v>41113.544298949986</v>
      </c>
      <c r="F24" s="488">
        <f>F25+F68+F80</f>
        <v>70873.488597899996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8">
        <f>SUM(C26,C29:C35,C39:C62,C66:C67)</f>
        <v>11418.2</v>
      </c>
      <c r="D25" s="488">
        <f>SUM(D26,D29:D35,D39:D62,D66:D67)</f>
        <v>22388.6</v>
      </c>
      <c r="E25" s="488">
        <f>SUM(E26,E29:E35,E39:E62,E66:E67)</f>
        <v>41113.544298949986</v>
      </c>
      <c r="F25" s="488">
        <f>SUM(F26,F29:F35,F39:F62,F66:F67)</f>
        <v>70873.488597899996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+'Ekamut-caxs'!B27</f>
        <v>Աշխատավարձի գծով</v>
      </c>
      <c r="C26" s="370">
        <v>10170</v>
      </c>
      <c r="D26" s="370">
        <v>20340</v>
      </c>
      <c r="E26" s="370">
        <v>30510</v>
      </c>
      <c r="F26" s="487">
        <f>+'Ekamut-caxs'!D27</f>
        <v>51661.2</v>
      </c>
      <c r="G26" s="501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+'Ekamut-caxs'!B28</f>
        <v>վճարովի ծառայության գծով</v>
      </c>
      <c r="C27" s="258"/>
      <c r="D27" s="258"/>
      <c r="E27" s="258"/>
      <c r="F27" s="490">
        <f>+'Ekamut-caxs'!D28</f>
        <v>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+'Ekamut-caxs'!B29</f>
        <v>0</v>
      </c>
      <c r="C28" s="258"/>
      <c r="D28" s="258"/>
      <c r="E28" s="258"/>
      <c r="F28" s="490">
        <f>+'Ekamut-caxs'!D29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+'Ekamut-caxs'!B30</f>
        <v>Սննդի գծով</v>
      </c>
      <c r="C29" s="370"/>
      <c r="D29" s="370"/>
      <c r="E29" s="370">
        <f>+F29/2</f>
        <v>5246.2</v>
      </c>
      <c r="F29" s="487">
        <f>+'Ekamut-caxs'!D30</f>
        <v>10492.4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4">
        <f>+A29+1</f>
        <v>3</v>
      </c>
      <c r="B30" s="361" t="str">
        <f>+'Ekamut-caxs'!B31</f>
        <v>Ջեռուցման գծով</v>
      </c>
      <c r="C30" s="370"/>
      <c r="D30" s="370"/>
      <c r="E30" s="370">
        <f>+F30/2</f>
        <v>1075.37895</v>
      </c>
      <c r="F30" s="487">
        <f>+'Ekamut-caxs'!D31</f>
        <v>2150.7579000000001</v>
      </c>
      <c r="G30" s="501"/>
      <c r="H30" s="110">
        <f>+F30-Komunal!F27</f>
        <v>-2148607.1420999998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f t="shared" ref="A31:A34" si="4">+A30+1</f>
        <v>4</v>
      </c>
      <c r="B31" s="361" t="str">
        <f>+'Ekamut-caxs'!B32</f>
        <v>Էլեկտրաէներգիայի գծով</v>
      </c>
      <c r="C31" s="370"/>
      <c r="D31" s="370"/>
      <c r="E31" s="370">
        <f>+F31/2</f>
        <v>424.94673199999994</v>
      </c>
      <c r="F31" s="487">
        <f>+'Ekamut-caxs'!D32</f>
        <v>849.89346399999988</v>
      </c>
      <c r="G31" s="501"/>
      <c r="H31" s="110">
        <f>+F31-Komunal!J27</f>
        <v>849.89826400022787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si="4"/>
        <v>5</v>
      </c>
      <c r="B32" s="361" t="str">
        <f>+'Ekamut-caxs'!B33</f>
        <v>Ջրմուղ-կոյուղու գծով</v>
      </c>
      <c r="C32" s="370"/>
      <c r="D32" s="370"/>
      <c r="E32" s="370">
        <f>+F32/2</f>
        <v>120.11861694999999</v>
      </c>
      <c r="F32" s="487">
        <f>+'Ekamut-caxs'!D33</f>
        <v>240.23723389999998</v>
      </c>
      <c r="G32" s="501"/>
      <c r="H32" s="110">
        <f>+F32-Komunal!N27</f>
        <v>240.10333390010112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4"/>
        <v>6</v>
      </c>
      <c r="B33" s="361" t="str">
        <f>+'Ekamut-caxs'!B34</f>
        <v>Աղբահանության գծով</v>
      </c>
      <c r="C33" s="370">
        <v>54.6</v>
      </c>
      <c r="D33" s="370">
        <v>109.1</v>
      </c>
      <c r="E33" s="370">
        <v>163.69999999999999</v>
      </c>
      <c r="F33" s="487">
        <f>+'Ekamut-caxs'!D34</f>
        <v>218.2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hidden="1" customHeight="1">
      <c r="A34" s="494">
        <f t="shared" si="4"/>
        <v>7</v>
      </c>
      <c r="B34" s="361" t="str">
        <f>+'Ekamut-caxs'!B35</f>
        <v>Ախտաբանության գծով</v>
      </c>
      <c r="C34" s="370"/>
      <c r="D34" s="370"/>
      <c r="E34" s="370"/>
      <c r="F34" s="487">
        <f>+'Ekamut-caxs'!D35</f>
        <v>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v>7</v>
      </c>
      <c r="B35" s="361" t="str">
        <f>+'Ekamut-caxs'!B36</f>
        <v>Կապի գծով, այդ թվում`</v>
      </c>
      <c r="C35" s="370">
        <f t="shared" ref="C35:D35" si="5">SUM(C36:C38)</f>
        <v>33.9</v>
      </c>
      <c r="D35" s="370">
        <f t="shared" si="5"/>
        <v>67.8</v>
      </c>
      <c r="E35" s="370">
        <f>SUM(E36:E38)</f>
        <v>101.7</v>
      </c>
      <c r="F35" s="487">
        <f>SUM(F36:F38)</f>
        <v>135.6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7.1</v>
      </c>
      <c r="B36" s="363" t="str">
        <f>+'Ekamut-caxs'!B37</f>
        <v>բաժանորդային վճար</v>
      </c>
      <c r="C36" s="258">
        <v>14.4</v>
      </c>
      <c r="D36" s="258">
        <v>28.8</v>
      </c>
      <c r="E36" s="258">
        <v>43.2</v>
      </c>
      <c r="F36" s="490">
        <f>+'Ekamut-caxs'!D37</f>
        <v>57.6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 hidden="1">
      <c r="A37" s="26">
        <v>8.1999999999999993</v>
      </c>
      <c r="B37" s="363" t="str">
        <f>+'Ekamut-caxs'!B38</f>
        <v>րոպեավճար</v>
      </c>
      <c r="C37" s="258"/>
      <c r="D37" s="258"/>
      <c r="E37" s="258"/>
      <c r="F37" s="490">
        <f>+'Ekamut-caxs'!D38</f>
        <v>0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7.2</v>
      </c>
      <c r="B38" s="363" t="str">
        <f>+'Ekamut-caxs'!B39</f>
        <v>ինտերնետ կապ</v>
      </c>
      <c r="C38" s="258">
        <v>19.5</v>
      </c>
      <c r="D38" s="258">
        <v>39</v>
      </c>
      <c r="E38" s="258">
        <v>58.5</v>
      </c>
      <c r="F38" s="490">
        <f>+'Ekamut-caxs'!D39</f>
        <v>78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7.25" hidden="1">
      <c r="A39" s="494">
        <f>+A35+1</f>
        <v>8</v>
      </c>
      <c r="B39" s="361" t="str">
        <f>+'Ekamut-caxs'!B40</f>
        <v>Բանկային ծառայության գծով</v>
      </c>
      <c r="C39" s="370"/>
      <c r="D39" s="370"/>
      <c r="E39" s="370"/>
      <c r="F39" s="487">
        <f>+'Ekamut-caxs'!D40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7.25">
      <c r="A40" s="494">
        <v>8</v>
      </c>
      <c r="B40" s="361" t="str">
        <f>+'Ekamut-caxs'!B41</f>
        <v>Տնտեսական ապրանքների գծով</v>
      </c>
      <c r="C40" s="370"/>
      <c r="D40" s="370"/>
      <c r="E40" s="370">
        <f>+F40/2</f>
        <v>245</v>
      </c>
      <c r="F40" s="487">
        <f>+'Ekamut-caxs'!D41</f>
        <v>490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7.25">
      <c r="A41" s="494">
        <f t="shared" ref="A41:A62" si="6">+A40+1</f>
        <v>9</v>
      </c>
      <c r="B41" s="361" t="str">
        <f>+'Ekamut-caxs'!B42</f>
        <v>Գրասենյակային ապրանքների գծով</v>
      </c>
      <c r="C41" s="370"/>
      <c r="D41" s="370"/>
      <c r="E41" s="370">
        <f>+F41/2</f>
        <v>112</v>
      </c>
      <c r="F41" s="487">
        <f>+'Ekamut-caxs'!D42</f>
        <v>224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7.25">
      <c r="A42" s="494">
        <f t="shared" si="6"/>
        <v>10</v>
      </c>
      <c r="B42" s="361" t="str">
        <f>+'Ekamut-caxs'!B43</f>
        <v>Փոքրարժեք կամ արագամաշ առարկաների գծով</v>
      </c>
      <c r="C42" s="370"/>
      <c r="D42" s="370"/>
      <c r="E42" s="370">
        <f>+F42/2</f>
        <v>112</v>
      </c>
      <c r="F42" s="487">
        <f>+'Ekamut-caxs'!D43</f>
        <v>224</v>
      </c>
      <c r="G42" s="501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7.25">
      <c r="A43" s="494">
        <f t="shared" si="6"/>
        <v>11</v>
      </c>
      <c r="B43" s="361" t="str">
        <f>+'Ekamut-caxs'!B44</f>
        <v>Ուսումնական նյութերի գծով</v>
      </c>
      <c r="C43" s="370"/>
      <c r="D43" s="370"/>
      <c r="E43" s="370">
        <f>+F43/2</f>
        <v>290</v>
      </c>
      <c r="F43" s="487">
        <f>+'Ekamut-caxs'!D44</f>
        <v>580</v>
      </c>
      <c r="G43" s="501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7.25">
      <c r="A44" s="494">
        <f t="shared" si="6"/>
        <v>12</v>
      </c>
      <c r="B44" s="361" t="str">
        <f>+'Ekamut-caxs'!B45</f>
        <v>Դեղորայքի գծով</v>
      </c>
      <c r="C44" s="370"/>
      <c r="D44" s="370"/>
      <c r="E44" s="370">
        <f>+F44/2</f>
        <v>154.80000000000001</v>
      </c>
      <c r="F44" s="487">
        <f>+'Ekamut-caxs'!D45</f>
        <v>309.60000000000002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7.25">
      <c r="A45" s="494">
        <v>13</v>
      </c>
      <c r="B45" s="361" t="str">
        <f>+'Ekamut-caxs'!B46</f>
        <v>Բուժ.ծառայության գծով</v>
      </c>
      <c r="C45" s="370">
        <v>6.5</v>
      </c>
      <c r="D45" s="370">
        <v>6.5</v>
      </c>
      <c r="E45" s="370">
        <v>6.5</v>
      </c>
      <c r="F45" s="487">
        <f>+'Ekamut-caxs'!D46</f>
        <v>6.5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7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4">
        <f t="shared" si="6"/>
        <v>14</v>
      </c>
      <c r="B46" s="361" t="str">
        <f>+'Ekamut-caxs'!B47</f>
        <v>Ընթացիկ վերանորոգման գծով</v>
      </c>
      <c r="C46" s="370"/>
      <c r="D46" s="370"/>
      <c r="E46" s="370"/>
      <c r="F46" s="487">
        <f>+'Ekamut-caxs'!D47</f>
        <v>0</v>
      </c>
      <c r="G46" s="501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hidden="1" customHeight="1">
      <c r="A47" s="494">
        <f t="shared" si="6"/>
        <v>15</v>
      </c>
      <c r="B47" s="361" t="str">
        <f>+'Ekamut-caxs'!B48</f>
        <v>Ջեռուցման համակարգի սպասարկման գծով</v>
      </c>
      <c r="C47" s="370"/>
      <c r="D47" s="370"/>
      <c r="E47" s="370"/>
      <c r="F47" s="487">
        <f>+'Ekamut-caxs'!D48</f>
        <v>0</v>
      </c>
      <c r="G47" s="501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4">
        <f t="shared" si="6"/>
        <v>16</v>
      </c>
      <c r="B48" s="361" t="str">
        <f>+'Ekamut-caxs'!B49</f>
        <v>Կաթսայատան սպասարկման գծով</v>
      </c>
      <c r="C48" s="370"/>
      <c r="D48" s="370"/>
      <c r="E48" s="370"/>
      <c r="F48" s="487">
        <f>+'Ekamut-caxs'!D49</f>
        <v>0</v>
      </c>
      <c r="G48" s="501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7.25">
      <c r="A49" s="494">
        <v>14</v>
      </c>
      <c r="B49" s="361" t="str">
        <f>+'Ekamut-caxs'!B50</f>
        <v>Սպասարկման և կոմունալ համավճարների գծով</v>
      </c>
      <c r="C49" s="370">
        <v>813</v>
      </c>
      <c r="D49" s="370">
        <v>1422</v>
      </c>
      <c r="E49" s="370">
        <v>2103</v>
      </c>
      <c r="F49" s="487">
        <f>+'Ekamut-caxs'!D50</f>
        <v>2730.9</v>
      </c>
      <c r="G49" s="501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4">
        <f t="shared" si="6"/>
        <v>15</v>
      </c>
      <c r="B50" s="361" t="str">
        <f>+'Ekamut-caxs'!B51</f>
        <v>Գնումների համակարգողի ծառայության գծով</v>
      </c>
      <c r="C50" s="370"/>
      <c r="D50" s="370"/>
      <c r="E50" s="370"/>
      <c r="F50" s="487">
        <f>+'Ekamut-caxs'!D51</f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4">
        <v>16</v>
      </c>
      <c r="B51" s="361" t="str">
        <f>+'Ekamut-caxs'!B52</f>
        <v>Համակարգիչների տեխնիկական սպասարկման գծով</v>
      </c>
      <c r="C51" s="370">
        <v>11</v>
      </c>
      <c r="D51" s="370">
        <v>19</v>
      </c>
      <c r="E51" s="370">
        <v>24</v>
      </c>
      <c r="F51" s="487">
        <f>+'Ekamut-caxs'!D52</f>
        <v>28</v>
      </c>
      <c r="G51" s="501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4">
        <v>17</v>
      </c>
      <c r="B52" s="361" t="str">
        <f>+'Ekamut-caxs'!B53</f>
        <v>Համակարգչային ծրագրի և կայքի սպասարկման գծով</v>
      </c>
      <c r="C52" s="370"/>
      <c r="D52" s="370">
        <v>95</v>
      </c>
      <c r="E52" s="370">
        <v>95</v>
      </c>
      <c r="F52" s="487">
        <f>+'Ekamut-caxs'!D53</f>
        <v>95</v>
      </c>
      <c r="G52" s="501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4">
        <v>18</v>
      </c>
      <c r="B53" s="361" t="str">
        <f>+'Ekamut-caxs'!B54</f>
        <v>էլ․ստորագրության գծով</v>
      </c>
      <c r="C53" s="370"/>
      <c r="D53" s="370"/>
      <c r="E53" s="370"/>
      <c r="F53" s="487">
        <f>+'Ekamut-caxs'!D54</f>
        <v>3</v>
      </c>
      <c r="G53" s="501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4">
        <f t="shared" si="6"/>
        <v>19</v>
      </c>
      <c r="B54" s="361" t="str">
        <f>+'Ekamut-caxs'!B55</f>
        <v>Հայտարարության գծով</v>
      </c>
      <c r="C54" s="370"/>
      <c r="D54" s="370"/>
      <c r="E54" s="370"/>
      <c r="F54" s="487">
        <f>+'Ekamut-caxs'!D55</f>
        <v>0</v>
      </c>
      <c r="G54" s="501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si="6"/>
        <v>20</v>
      </c>
      <c r="B55" s="361" t="str">
        <f>+'Ekamut-caxs'!B56</f>
        <v>Բաժանորդագրության գծով</v>
      </c>
      <c r="C55" s="370"/>
      <c r="D55" s="370"/>
      <c r="E55" s="370"/>
      <c r="F55" s="487">
        <f>+'Ekamut-caxs'!D56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f t="shared" si="6"/>
        <v>21</v>
      </c>
      <c r="B56" s="361" t="str">
        <f>+'Ekamut-caxs'!B57</f>
        <v>Վերապատրաստման գծով</v>
      </c>
      <c r="C56" s="370"/>
      <c r="D56" s="370"/>
      <c r="E56" s="370"/>
      <c r="F56" s="487">
        <f>+'Ekamut-caxs'!D57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6"/>
        <v>22</v>
      </c>
      <c r="B57" s="361">
        <f>+'Ekamut-caxs'!B58</f>
        <v>0</v>
      </c>
      <c r="C57" s="370"/>
      <c r="D57" s="370"/>
      <c r="E57" s="370"/>
      <c r="F57" s="487">
        <f>+'Ekamut-caxs'!D58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6"/>
        <v>23</v>
      </c>
      <c r="B58" s="361">
        <f>+'Ekamut-caxs'!B59</f>
        <v>0</v>
      </c>
      <c r="C58" s="370"/>
      <c r="D58" s="370"/>
      <c r="E58" s="370"/>
      <c r="F58" s="487">
        <f>+'Ekamut-caxs'!D59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6">
        <f>+A58+1</f>
        <v>24</v>
      </c>
      <c r="B59" s="516"/>
      <c r="C59" s="370"/>
      <c r="D59" s="370"/>
      <c r="E59" s="370"/>
      <c r="F59" s="491">
        <f>+'Ekamut-caxs'!D60</f>
        <v>0</v>
      </c>
      <c r="G59" s="502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543"/>
      <c r="B60" s="516" t="s">
        <v>257</v>
      </c>
      <c r="C60" s="370"/>
      <c r="D60" s="370"/>
      <c r="E60" s="370"/>
      <c r="F60" s="491">
        <f>+'Ekamut-caxs'!D61</f>
        <v>0</v>
      </c>
      <c r="G60" s="502"/>
      <c r="H60" s="110"/>
      <c r="I60" s="101"/>
      <c r="J60" s="101"/>
      <c r="K60" s="394"/>
      <c r="L60" s="394"/>
      <c r="M60" s="394"/>
    </row>
    <row r="61" spans="1:16" s="77" customFormat="1" ht="16.5" hidden="1" customHeight="1">
      <c r="A61" s="496">
        <f>+A59+1</f>
        <v>25</v>
      </c>
      <c r="B61" s="516" t="str">
        <f>+'Ekamut-caxs'!B62</f>
        <v>Արխիվացման գծով</v>
      </c>
      <c r="C61" s="370"/>
      <c r="D61" s="370"/>
      <c r="E61" s="370"/>
      <c r="F61" s="491">
        <f>+'Ekamut-caxs'!D62</f>
        <v>0</v>
      </c>
      <c r="G61" s="502"/>
      <c r="H61" s="110" t="s">
        <v>120</v>
      </c>
      <c r="I61" s="101"/>
      <c r="J61" s="101"/>
      <c r="K61" s="394" t="str">
        <f t="shared" si="2"/>
        <v/>
      </c>
      <c r="L61" s="394" t="str">
        <f t="shared" si="7"/>
        <v/>
      </c>
      <c r="M61" s="394" t="str">
        <f t="shared" si="1"/>
        <v/>
      </c>
    </row>
    <row r="62" spans="1:16" s="76" customFormat="1" ht="16.5" hidden="1" customHeight="1">
      <c r="A62" s="494">
        <f t="shared" si="6"/>
        <v>26</v>
      </c>
      <c r="B62" s="361" t="s">
        <v>34</v>
      </c>
      <c r="C62" s="370">
        <f t="shared" ref="C62:E62" si="8">SUM(C63:C65)</f>
        <v>0</v>
      </c>
      <c r="D62" s="370">
        <f t="shared" si="8"/>
        <v>0</v>
      </c>
      <c r="E62" s="370">
        <f t="shared" si="8"/>
        <v>0</v>
      </c>
      <c r="F62" s="487">
        <f>SUM(F63:F65)</f>
        <v>0</v>
      </c>
      <c r="G62" s="501"/>
      <c r="H62" s="110"/>
      <c r="I62" s="101"/>
      <c r="J62" s="101"/>
      <c r="K62" s="367" t="str">
        <f t="shared" si="2"/>
        <v/>
      </c>
      <c r="L62" s="367" t="str">
        <f t="shared" si="7"/>
        <v/>
      </c>
      <c r="M62" s="367" t="str">
        <f t="shared" si="1"/>
        <v/>
      </c>
      <c r="N62" s="77"/>
      <c r="O62" s="77"/>
      <c r="P62" s="77"/>
    </row>
    <row r="63" spans="1:16" hidden="1">
      <c r="A63" s="15">
        <v>31.1</v>
      </c>
      <c r="B63" s="364" t="s">
        <v>35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idden="1">
      <c r="A64" s="15">
        <v>31.2</v>
      </c>
      <c r="B64" s="364" t="s">
        <v>47</v>
      </c>
      <c r="C64" s="512"/>
      <c r="D64" s="512"/>
      <c r="E64" s="512"/>
      <c r="F64" s="258"/>
      <c r="G64" s="503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ht="17.25" hidden="1">
      <c r="A65" s="15">
        <v>31.3</v>
      </c>
      <c r="B65" s="364" t="s">
        <v>81</v>
      </c>
      <c r="C65" s="512"/>
      <c r="D65" s="512"/>
      <c r="E65" s="512"/>
      <c r="F65" s="490">
        <f>+'Ekamut-caxs'!D65</f>
        <v>0</v>
      </c>
      <c r="G65" s="501"/>
      <c r="K65" s="367" t="str">
        <f t="shared" si="2"/>
        <v/>
      </c>
      <c r="L65" s="367" t="str">
        <f t="shared" si="7"/>
        <v/>
      </c>
      <c r="M65" s="367" t="str">
        <f t="shared" si="1"/>
        <v/>
      </c>
    </row>
    <row r="66" spans="1:16" s="97" customFormat="1" ht="17.25" customHeight="1">
      <c r="A66" s="72">
        <v>19</v>
      </c>
      <c r="B66" s="269" t="s">
        <v>36</v>
      </c>
      <c r="C66" s="355">
        <f>+F66</f>
        <v>329.2</v>
      </c>
      <c r="D66" s="355">
        <f>+F66</f>
        <v>329.2</v>
      </c>
      <c r="E66" s="355">
        <f>+F66</f>
        <v>329.2</v>
      </c>
      <c r="F66" s="487">
        <f>+'Deb. ev kreditor'!D59-'Deb. ev kreditor'!D54</f>
        <v>329.2</v>
      </c>
      <c r="G66" s="501"/>
      <c r="H66" s="113"/>
      <c r="I66" s="88"/>
      <c r="J66" s="88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97" customFormat="1" ht="16.5" hidden="1" customHeight="1">
      <c r="A67" s="72">
        <f>+A66+1</f>
        <v>20</v>
      </c>
      <c r="B67" s="365" t="s">
        <v>82</v>
      </c>
      <c r="C67" s="370"/>
      <c r="D67" s="370"/>
      <c r="E67" s="370"/>
      <c r="F67" s="487"/>
      <c r="G67" s="501"/>
      <c r="H67" s="515" t="s">
        <v>204</v>
      </c>
      <c r="I67" s="513"/>
      <c r="J67" s="514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96"/>
      <c r="O67" s="96"/>
      <c r="P67" s="96"/>
    </row>
    <row r="68" spans="1:16" s="80" customFormat="1" ht="17.25" hidden="1">
      <c r="A68" s="38" t="s">
        <v>54</v>
      </c>
      <c r="B68" s="83" t="s">
        <v>57</v>
      </c>
      <c r="C68" s="488">
        <f>C69+C76</f>
        <v>0</v>
      </c>
      <c r="D68" s="488">
        <f>D69+D76</f>
        <v>0</v>
      </c>
      <c r="E68" s="488">
        <f>E69+E76</f>
        <v>0</v>
      </c>
      <c r="F68" s="488">
        <f>F69+F76</f>
        <v>0</v>
      </c>
      <c r="G68" s="500"/>
      <c r="H68" s="513"/>
      <c r="I68" s="513"/>
      <c r="J68" s="514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9"/>
      <c r="O68" s="79"/>
      <c r="P68" s="79"/>
    </row>
    <row r="69" spans="1:16" s="76" customFormat="1" ht="16.5" hidden="1" customHeight="1">
      <c r="A69" s="494">
        <v>1</v>
      </c>
      <c r="B69" s="361" t="s">
        <v>86</v>
      </c>
      <c r="C69" s="370">
        <f>SUM(C70:C75)</f>
        <v>0</v>
      </c>
      <c r="D69" s="370">
        <f>SUM(D70:D75)</f>
        <v>0</v>
      </c>
      <c r="E69" s="370">
        <f>SUM(E70:E75)</f>
        <v>0</v>
      </c>
      <c r="F69" s="487">
        <f>SUM(F70:F75)</f>
        <v>0</v>
      </c>
      <c r="G69" s="501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1.1000000000000001</v>
      </c>
      <c r="B70" s="361" t="s">
        <v>83</v>
      </c>
      <c r="C70" s="370"/>
      <c r="D70" s="370"/>
      <c r="E70" s="370"/>
      <c r="F70" s="491"/>
      <c r="G70" s="501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1.2</v>
      </c>
      <c r="B71" s="361" t="s">
        <v>84</v>
      </c>
      <c r="C71" s="370"/>
      <c r="D71" s="370"/>
      <c r="E71" s="370"/>
      <c r="F71" s="491"/>
      <c r="G71" s="501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1.3</v>
      </c>
      <c r="B72" s="361" t="s">
        <v>85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6" customFormat="1" ht="16.5" hidden="1" customHeight="1">
      <c r="A73" s="26">
        <v>1.4</v>
      </c>
      <c r="B73" s="361" t="s">
        <v>62</v>
      </c>
      <c r="C73" s="370"/>
      <c r="D73" s="370"/>
      <c r="E73" s="370"/>
      <c r="F73" s="491"/>
      <c r="G73" s="501"/>
      <c r="H73" s="110"/>
      <c r="I73" s="101"/>
      <c r="J73" s="101"/>
      <c r="K73" s="367" t="str">
        <f t="shared" si="2"/>
        <v/>
      </c>
      <c r="L73" s="367" t="str">
        <f t="shared" si="7"/>
        <v/>
      </c>
      <c r="M73" s="367" t="str">
        <f t="shared" si="1"/>
        <v/>
      </c>
      <c r="N73" s="77"/>
      <c r="O73" s="77"/>
      <c r="P73" s="77"/>
    </row>
    <row r="74" spans="1:16" s="77" customFormat="1" ht="16.5" hidden="1" customHeight="1">
      <c r="A74" s="26">
        <v>1.5</v>
      </c>
      <c r="B74" s="516" t="s">
        <v>63</v>
      </c>
      <c r="C74" s="370"/>
      <c r="D74" s="370"/>
      <c r="E74" s="370"/>
      <c r="F74" s="491"/>
      <c r="G74" s="502"/>
      <c r="H74" s="110"/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7" customFormat="1" ht="16.5" hidden="1" customHeight="1">
      <c r="A75" s="26">
        <v>1.6</v>
      </c>
      <c r="B75" s="516"/>
      <c r="C75" s="370"/>
      <c r="D75" s="370"/>
      <c r="E75" s="370"/>
      <c r="F75" s="491"/>
      <c r="G75" s="502"/>
      <c r="H75" s="110" t="s">
        <v>121</v>
      </c>
      <c r="I75" s="101"/>
      <c r="J75" s="101"/>
      <c r="K75" s="394" t="str">
        <f t="shared" si="2"/>
        <v/>
      </c>
      <c r="L75" s="394" t="str">
        <f t="shared" si="7"/>
        <v/>
      </c>
      <c r="M75" s="394" t="str">
        <f t="shared" si="1"/>
        <v/>
      </c>
    </row>
    <row r="76" spans="1:16" s="76" customFormat="1" ht="16.5" hidden="1" customHeight="1">
      <c r="A76" s="494">
        <v>2</v>
      </c>
      <c r="B76" s="361" t="s">
        <v>87</v>
      </c>
      <c r="C76" s="370">
        <f t="shared" ref="C76:E76" si="9">SUM(C77:C79)</f>
        <v>0</v>
      </c>
      <c r="D76" s="370">
        <f t="shared" si="9"/>
        <v>0</v>
      </c>
      <c r="E76" s="370">
        <f t="shared" si="9"/>
        <v>0</v>
      </c>
      <c r="F76" s="487">
        <f>SUM(F77:F79)</f>
        <v>0</v>
      </c>
      <c r="G76" s="501"/>
      <c r="H76" s="110"/>
      <c r="I76" s="101"/>
      <c r="J76" s="101"/>
      <c r="K76" s="367" t="str">
        <f t="shared" si="2"/>
        <v/>
      </c>
      <c r="L76" s="367" t="str">
        <f t="shared" si="7"/>
        <v/>
      </c>
      <c r="M76" s="367" t="str">
        <f t="shared" si="1"/>
        <v/>
      </c>
      <c r="N76" s="77"/>
      <c r="O76" s="77"/>
      <c r="P76" s="77"/>
    </row>
    <row r="77" spans="1:16" s="76" customFormat="1" ht="16.5" hidden="1" customHeight="1">
      <c r="A77" s="26">
        <v>2.1</v>
      </c>
      <c r="B77" s="361" t="s">
        <v>59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ref="K77:K83" si="10">IF((D77-C77)&lt;0, (0),"")</f>
        <v/>
      </c>
      <c r="L77" s="367" t="str">
        <f t="shared" si="7"/>
        <v/>
      </c>
      <c r="M77" s="367" t="str">
        <f t="shared" ref="M77:M83" si="11">IF((+F77-E77)&lt;0, (0),"")</f>
        <v/>
      </c>
      <c r="N77" s="77"/>
      <c r="O77" s="77"/>
      <c r="P77" s="77"/>
    </row>
    <row r="78" spans="1:16" s="76" customFormat="1" ht="16.5" hidden="1" customHeight="1">
      <c r="A78" s="26">
        <v>2.2000000000000002</v>
      </c>
      <c r="B78" s="361" t="s">
        <v>58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0"/>
        <v/>
      </c>
      <c r="L78" s="367" t="str">
        <f t="shared" ref="L78:L83" si="12">IF((+E78-D78)&lt;0, (0),"")</f>
        <v/>
      </c>
      <c r="M78" s="367" t="str">
        <f t="shared" si="11"/>
        <v/>
      </c>
      <c r="N78" s="77"/>
      <c r="O78" s="77"/>
      <c r="P78" s="77"/>
    </row>
    <row r="79" spans="1:16" s="76" customFormat="1" ht="16.5" hidden="1" customHeight="1">
      <c r="A79" s="26">
        <v>2.2999999999999998</v>
      </c>
      <c r="B79" s="361" t="s">
        <v>48</v>
      </c>
      <c r="C79" s="370"/>
      <c r="D79" s="370"/>
      <c r="E79" s="370"/>
      <c r="F79" s="491"/>
      <c r="G79" s="501"/>
      <c r="H79" s="110"/>
      <c r="I79" s="101"/>
      <c r="J79" s="101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7"/>
      <c r="O79" s="77"/>
      <c r="P79" s="77"/>
    </row>
    <row r="80" spans="1:16" s="80" customFormat="1" ht="34.5" hidden="1">
      <c r="A80" s="38" t="s">
        <v>55</v>
      </c>
      <c r="B80" s="14" t="s">
        <v>148</v>
      </c>
      <c r="C80" s="488">
        <f t="shared" ref="C80:E80" si="13">SUM(C81:C82)</f>
        <v>0</v>
      </c>
      <c r="D80" s="488">
        <f t="shared" si="13"/>
        <v>0</v>
      </c>
      <c r="E80" s="488">
        <f t="shared" si="13"/>
        <v>0</v>
      </c>
      <c r="F80" s="488">
        <f>SUM(F81:F82)</f>
        <v>0</v>
      </c>
      <c r="G80" s="500"/>
      <c r="H80" s="114"/>
      <c r="I80" s="104"/>
      <c r="J80" s="104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79"/>
      <c r="O80" s="79"/>
      <c r="P80" s="79"/>
    </row>
    <row r="81" spans="1:16" s="95" customFormat="1" ht="17.25" hidden="1">
      <c r="A81" s="72">
        <v>1</v>
      </c>
      <c r="B81" s="276" t="s">
        <v>14</v>
      </c>
      <c r="C81" s="370"/>
      <c r="D81" s="370"/>
      <c r="E81" s="370"/>
      <c r="F81" s="491"/>
      <c r="G81" s="501"/>
      <c r="H81" s="111"/>
      <c r="I81" s="102"/>
      <c r="J81" s="102"/>
      <c r="K81" s="367" t="str">
        <f t="shared" si="10"/>
        <v/>
      </c>
      <c r="L81" s="367" t="str">
        <f t="shared" si="12"/>
        <v/>
      </c>
      <c r="M81" s="367" t="str">
        <f t="shared" si="11"/>
        <v/>
      </c>
      <c r="N81" s="94"/>
      <c r="O81" s="94"/>
      <c r="P81" s="94"/>
    </row>
    <row r="82" spans="1:16" s="94" customFormat="1" ht="17.25" hidden="1">
      <c r="A82" s="72">
        <v>2</v>
      </c>
      <c r="B82" s="362"/>
      <c r="C82" s="370"/>
      <c r="D82" s="370"/>
      <c r="E82" s="370"/>
      <c r="F82" s="491"/>
      <c r="G82" s="501"/>
      <c r="H82" s="106"/>
      <c r="I82" s="102"/>
      <c r="J82" s="102"/>
      <c r="K82" s="394" t="str">
        <f t="shared" si="10"/>
        <v/>
      </c>
      <c r="L82" s="394" t="str">
        <f t="shared" si="12"/>
        <v/>
      </c>
      <c r="M82" s="394" t="str">
        <f t="shared" si="11"/>
        <v/>
      </c>
    </row>
    <row r="83" spans="1:16" s="99" customFormat="1" ht="34.5">
      <c r="A83" s="13" t="s">
        <v>37</v>
      </c>
      <c r="B83" s="14" t="s">
        <v>38</v>
      </c>
      <c r="C83" s="488">
        <f>C12+C13-C24</f>
        <v>7725.239999999998</v>
      </c>
      <c r="D83" s="488">
        <f>D12+D13-D24</f>
        <v>20236.54</v>
      </c>
      <c r="E83" s="488">
        <f>E12+E13-E24</f>
        <v>25065.29570105001</v>
      </c>
      <c r="F83" s="488">
        <f>F12+F13-F24</f>
        <v>23380.451402100007</v>
      </c>
      <c r="G83" s="500"/>
      <c r="H83" s="556" t="s">
        <v>196</v>
      </c>
      <c r="I83" s="556"/>
      <c r="J83" s="283"/>
      <c r="K83" s="367" t="str">
        <f t="shared" si="10"/>
        <v/>
      </c>
      <c r="L83" s="367" t="str">
        <f t="shared" si="12"/>
        <v/>
      </c>
      <c r="M83" s="367">
        <f t="shared" si="11"/>
        <v>0</v>
      </c>
      <c r="N83" s="98"/>
      <c r="O83" s="98"/>
      <c r="P83" s="98"/>
    </row>
    <row r="84" spans="1:16" s="80" customFormat="1" ht="45" customHeight="1">
      <c r="A84" s="86"/>
      <c r="B84" s="87"/>
      <c r="C84" s="356"/>
      <c r="D84" s="356"/>
      <c r="E84" s="356"/>
      <c r="H84" s="289"/>
      <c r="I84" s="104"/>
      <c r="J84" s="104"/>
      <c r="K84" s="368" t="str">
        <f>IF((H84-F84)&lt;0, (0),"")</f>
        <v/>
      </c>
      <c r="L84" s="368" t="str">
        <f t="shared" ref="L84:M86" si="14">IF((I84-H84)&lt;0, (0),"")</f>
        <v/>
      </c>
      <c r="M84" s="368" t="str">
        <f t="shared" si="14"/>
        <v/>
      </c>
      <c r="N84" s="79"/>
      <c r="O84" s="79"/>
      <c r="P84" s="79"/>
    </row>
    <row r="85" spans="1:16" s="7" customFormat="1" ht="21.75" hidden="1" customHeight="1">
      <c r="B85" s="432" t="s">
        <v>2</v>
      </c>
      <c r="C85" s="357"/>
      <c r="D85" s="357"/>
      <c r="E85" s="485" t="str">
        <f>+'Ekamut-caxs'!D69</f>
        <v>Ա. Մարգարյան</v>
      </c>
      <c r="F85" s="485"/>
      <c r="G85" s="485"/>
      <c r="H85" s="187"/>
      <c r="I85" s="40"/>
      <c r="J85" s="40"/>
      <c r="K85" s="368" t="e">
        <f>IF((H85-E85)&lt;0, (0),"")</f>
        <v>#VALUE!</v>
      </c>
      <c r="L85" s="368" t="str">
        <f t="shared" si="14"/>
        <v/>
      </c>
      <c r="M85" s="368" t="str">
        <f t="shared" si="14"/>
        <v/>
      </c>
      <c r="N85" s="6"/>
      <c r="O85" s="6"/>
      <c r="P85" s="6"/>
    </row>
    <row r="86" spans="1:16" s="3" customFormat="1" ht="13.5" hidden="1" customHeight="1">
      <c r="A86" s="7"/>
      <c r="B86" s="405" t="s">
        <v>4</v>
      </c>
      <c r="C86" s="39"/>
      <c r="D86" s="39"/>
      <c r="E86" s="486" t="s">
        <v>91</v>
      </c>
      <c r="F86" s="486"/>
      <c r="G86" s="427"/>
      <c r="H86" s="188"/>
      <c r="I86" s="89"/>
      <c r="J86" s="89"/>
      <c r="K86" s="368"/>
      <c r="L86" s="368" t="str">
        <f t="shared" si="14"/>
        <v/>
      </c>
      <c r="M86" s="368" t="str">
        <f t="shared" si="14"/>
        <v/>
      </c>
      <c r="N86" s="2"/>
      <c r="O86" s="2"/>
      <c r="P86" s="2"/>
    </row>
    <row r="87" spans="1:16" s="3" customFormat="1" ht="22.5" hidden="1" customHeight="1">
      <c r="B87" s="433" t="s">
        <v>6</v>
      </c>
      <c r="C87" s="358"/>
      <c r="D87" s="358"/>
      <c r="E87" s="485" t="str">
        <f>+'Ekamut-caxs'!D71</f>
        <v>Ա. Կարապետյան</v>
      </c>
      <c r="F87" s="485"/>
      <c r="G87" s="485"/>
      <c r="H87" s="250"/>
      <c r="I87" s="89"/>
      <c r="J87" s="89"/>
      <c r="K87" s="369"/>
      <c r="L87" s="369"/>
      <c r="M87" s="369"/>
      <c r="N87" s="2"/>
      <c r="O87" s="2"/>
      <c r="P87" s="2"/>
    </row>
    <row r="88" spans="1:16" s="3" customFormat="1" ht="12" hidden="1" customHeight="1">
      <c r="B88" s="406"/>
      <c r="C88" s="8"/>
      <c r="D88" s="8"/>
      <c r="E88" s="486" t="s">
        <v>91</v>
      </c>
      <c r="F88" s="486"/>
      <c r="G88" s="427"/>
      <c r="H88" s="188"/>
      <c r="I88" s="89"/>
      <c r="J88" s="89"/>
      <c r="K88" s="369"/>
      <c r="L88" s="369"/>
      <c r="M88" s="369"/>
      <c r="N88" s="2"/>
      <c r="O88" s="2"/>
      <c r="P88" s="2"/>
    </row>
    <row r="89" spans="1:16" s="3" customFormat="1" hidden="1">
      <c r="B89" s="406"/>
      <c r="C89" s="8" t="s">
        <v>186</v>
      </c>
      <c r="D89" s="8"/>
      <c r="E89" s="8"/>
      <c r="F89" s="81"/>
      <c r="G89" s="81"/>
      <c r="H89" s="290"/>
      <c r="I89" s="89"/>
      <c r="J89" s="89"/>
      <c r="K89" s="369"/>
      <c r="L89" s="369"/>
      <c r="M89" s="369"/>
      <c r="N89" s="2"/>
      <c r="O89" s="2"/>
      <c r="P89" s="2"/>
    </row>
    <row r="90" spans="1:16" s="400" customFormat="1" ht="61.5" customHeight="1">
      <c r="A90" s="604" t="s">
        <v>266</v>
      </c>
      <c r="B90" s="604"/>
      <c r="C90" s="401"/>
      <c r="F90" s="606" t="s">
        <v>267</v>
      </c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8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>
      <c r="B94" s="407"/>
      <c r="C94" s="359"/>
      <c r="D94" s="359"/>
      <c r="E94" s="359"/>
      <c r="H94" s="109"/>
      <c r="I94" s="89"/>
      <c r="J94" s="89"/>
      <c r="K94" s="369"/>
      <c r="L94" s="369"/>
      <c r="M94" s="36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9"/>
      <c r="L96" s="79"/>
      <c r="M96" s="79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77"/>
      <c r="L99" s="77"/>
      <c r="M99" s="77"/>
    </row>
    <row r="100" spans="2:13" s="81" customFormat="1" ht="17.25">
      <c r="B100" s="407"/>
      <c r="C100" s="359"/>
      <c r="D100" s="359"/>
      <c r="E100" s="359"/>
      <c r="H100" s="109"/>
      <c r="I100" s="89"/>
      <c r="J100" s="89"/>
      <c r="K100" s="6"/>
      <c r="L100" s="6"/>
      <c r="M100" s="6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>
      <c r="B105" s="407"/>
      <c r="C105" s="359"/>
      <c r="D105" s="359"/>
      <c r="E105" s="359"/>
      <c r="H105" s="109"/>
      <c r="I105" s="89"/>
      <c r="J105" s="89"/>
      <c r="K105" s="2"/>
      <c r="L105" s="2"/>
      <c r="M105" s="2"/>
    </row>
    <row r="106" spans="2:13" s="81" customFormat="1" ht="17.25">
      <c r="B106" s="407"/>
      <c r="C106" s="359"/>
      <c r="D106" s="359"/>
      <c r="E106" s="359"/>
      <c r="H106" s="109"/>
      <c r="I106" s="89"/>
      <c r="J106" s="89"/>
      <c r="K106" s="45"/>
      <c r="L106" s="45"/>
      <c r="M106" s="261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  <row r="112" spans="2:13" s="81" customFormat="1">
      <c r="B112" s="407"/>
      <c r="C112" s="359"/>
      <c r="D112" s="359"/>
      <c r="E112" s="359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51:F52 F27:F28 F18 F24:F25 F36:F49 F81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8" zoomScaleSheetLayoutView="100" workbookViewId="0">
      <selection activeCell="B32" sqref="B32"/>
    </sheetView>
  </sheetViews>
  <sheetFormatPr defaultColWidth="9.140625" defaultRowHeight="13.5"/>
  <cols>
    <col min="1" max="1" width="6.14062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0" t="s">
        <v>52</v>
      </c>
      <c r="B1" s="560"/>
      <c r="C1" s="560"/>
      <c r="D1" s="560"/>
      <c r="E1" s="560"/>
      <c r="F1" s="560"/>
    </row>
    <row r="2" spans="1:18" s="20" customFormat="1" ht="20.25">
      <c r="A2" s="554" t="str">
        <f>+'Ekamut-caxs'!A7:D7</f>
        <v xml:space="preserve">«Երևանի հ․61 մսուր-մանկապարտեզ» ՀՈԱԿ-ի </v>
      </c>
      <c r="B2" s="554"/>
      <c r="C2" s="554"/>
      <c r="D2" s="554"/>
      <c r="E2" s="554"/>
      <c r="F2" s="55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3" t="s">
        <v>229</v>
      </c>
      <c r="B3" s="563"/>
      <c r="C3" s="563"/>
      <c r="D3" s="563"/>
      <c r="E3" s="563"/>
      <c r="F3" s="563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210</v>
      </c>
      <c r="D5" s="251" t="s">
        <v>211</v>
      </c>
      <c r="E5" s="70" t="s">
        <v>49</v>
      </c>
      <c r="F5" s="308" t="s">
        <v>212</v>
      </c>
      <c r="H5" s="426" t="s">
        <v>245</v>
      </c>
    </row>
    <row r="6" spans="1:18" s="20" customFormat="1" ht="17.25">
      <c r="A6" s="67" t="s">
        <v>7</v>
      </c>
      <c r="B6" s="68" t="s">
        <v>141</v>
      </c>
      <c r="C6" s="285">
        <f>SUM(C7:C13,C16:C19)</f>
        <v>67496.899999999994</v>
      </c>
      <c r="D6" s="285">
        <f>SUM(D7:D13,D16:D19)</f>
        <v>99392.099999999991</v>
      </c>
      <c r="E6" s="285">
        <f t="shared" ref="E6:E62" si="0">D6-C6</f>
        <v>31895.199999999997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58349.5</v>
      </c>
      <c r="D7" s="274">
        <f>+'Ekamut-caxs'!D11</f>
        <v>91488</v>
      </c>
      <c r="E7" s="274">
        <f t="shared" si="0"/>
        <v>33138.5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2543.5</v>
      </c>
      <c r="D8" s="274">
        <f>+'Ekamut-caxs'!D12</f>
        <v>0</v>
      </c>
      <c r="E8" s="274">
        <f>D8-C8</f>
        <v>-2543.5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2730.9</v>
      </c>
      <c r="E9" s="274">
        <f t="shared" si="0"/>
        <v>2730.9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5170.2</v>
      </c>
      <c r="D13" s="277">
        <f>SUM(D14:D15)</f>
        <v>5170.2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5170.2</v>
      </c>
      <c r="D14" s="255">
        <f>+'Ekamut-caxs'!D18</f>
        <v>5170.2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5</v>
      </c>
      <c r="B16" s="276" t="str">
        <f>+'Ekamut-caxs'!B20</f>
        <v>Բանկի տոկոսից</v>
      </c>
      <c r="C16" s="275">
        <v>11.3</v>
      </c>
      <c r="D16" s="274">
        <f>+'Ekamut-caxs'!D20</f>
        <v>3</v>
      </c>
      <c r="E16" s="274">
        <f t="shared" si="0"/>
        <v>-8.3000000000000007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customHeight="1">
      <c r="A18" s="66">
        <v>6</v>
      </c>
      <c r="B18" s="362" t="s">
        <v>262</v>
      </c>
      <c r="C18" s="275">
        <v>646.70000000000005</v>
      </c>
      <c r="D18" s="273"/>
      <c r="E18" s="273"/>
      <c r="F18" s="273"/>
      <c r="G18" s="60"/>
    </row>
    <row r="19" spans="1:18" s="61" customFormat="1" ht="18.75" customHeight="1">
      <c r="A19" s="66">
        <f>+A17+1</f>
        <v>7</v>
      </c>
      <c r="B19" s="362" t="s">
        <v>261</v>
      </c>
      <c r="C19" s="275">
        <v>775.7</v>
      </c>
      <c r="D19" s="273">
        <f>+'Ekamut-caxs'!D23</f>
        <v>0</v>
      </c>
      <c r="E19" s="273">
        <f>D19-C19</f>
        <v>-775.7</v>
      </c>
      <c r="F19" s="273"/>
      <c r="G19" s="60" t="s">
        <v>225</v>
      </c>
    </row>
    <row r="20" spans="1:18" s="20" customFormat="1" ht="17.25">
      <c r="A20" s="67" t="s">
        <v>11</v>
      </c>
      <c r="B20" s="63" t="s">
        <v>142</v>
      </c>
      <c r="C20" s="286">
        <f>SUM(C21,C24:C30,C34:C58,C60:C61)</f>
        <v>67680.3</v>
      </c>
      <c r="D20" s="286">
        <f>SUM(D21,D24:D30,D34:D58,D60:D61)</f>
        <v>99392.088597900001</v>
      </c>
      <c r="E20" s="285">
        <f t="shared" si="0"/>
        <v>31711.788597899998</v>
      </c>
      <c r="F20" s="344"/>
      <c r="G20" s="65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62" customFormat="1" ht="21" customHeight="1">
      <c r="A21" s="64">
        <v>1</v>
      </c>
      <c r="B21" s="362" t="str">
        <f>+'Ekamut-caxs'!B27</f>
        <v>Աշխատավարձի գծով</v>
      </c>
      <c r="C21" s="275">
        <v>43948.1</v>
      </c>
      <c r="D21" s="277">
        <f>+'Ekamut-caxs'!D27</f>
        <v>51661.2</v>
      </c>
      <c r="E21" s="274">
        <f t="shared" si="0"/>
        <v>7713.0999999999985</v>
      </c>
      <c r="F21" s="273"/>
      <c r="G21" s="60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s="151" customFormat="1" ht="21" customHeight="1">
      <c r="A22" s="27">
        <v>1.1000000000000001</v>
      </c>
      <c r="B22" s="163" t="str">
        <f>+'Ekamut-caxs'!B28</f>
        <v>վճարովի ծառայության գծով</v>
      </c>
      <c r="C22" s="254">
        <v>1156.5999999999999</v>
      </c>
      <c r="D22" s="278">
        <f>+'Ekamut-caxs'!D28</f>
        <v>0</v>
      </c>
      <c r="E22" s="255">
        <f>D22-C22</f>
        <v>-1156.5999999999999</v>
      </c>
      <c r="F22" s="256"/>
      <c r="G22" s="149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</row>
    <row r="23" spans="1:18" s="150" customFormat="1" ht="21" hidden="1" customHeight="1">
      <c r="A23" s="27">
        <v>1.2</v>
      </c>
      <c r="B23" s="410">
        <f>+'Ekamut-caxs'!B29</f>
        <v>0</v>
      </c>
      <c r="C23" s="254"/>
      <c r="D23" s="254">
        <f>+'Ekamut-caxs'!D29</f>
        <v>0</v>
      </c>
      <c r="E23" s="256">
        <f>D23-C23</f>
        <v>0</v>
      </c>
      <c r="F23" s="256"/>
      <c r="G23" s="149"/>
    </row>
    <row r="24" spans="1:18" s="62" customFormat="1" ht="21" customHeight="1">
      <c r="A24" s="64">
        <f>+A21+1</f>
        <v>2</v>
      </c>
      <c r="B24" s="276" t="str">
        <f>+'Ekamut-caxs'!B30</f>
        <v>Սննդի գծով</v>
      </c>
      <c r="C24" s="275">
        <v>10786.7</v>
      </c>
      <c r="D24" s="277">
        <f>+'Ekamut-caxs'!D30</f>
        <v>10492.4</v>
      </c>
      <c r="E24" s="274">
        <f t="shared" si="0"/>
        <v>-294.30000000000109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64">
        <f>+A24+1</f>
        <v>3</v>
      </c>
      <c r="B25" s="276" t="str">
        <f>+'Ekamut-caxs'!B31</f>
        <v>Ջեռուցման գծով</v>
      </c>
      <c r="C25" s="275">
        <v>3100.3</v>
      </c>
      <c r="D25" s="277">
        <f>+'Ekamut-caxs'!D31</f>
        <v>2150.7579000000001</v>
      </c>
      <c r="E25" s="274">
        <f t="shared" si="0"/>
        <v>-949.54210000000012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ref="A26:A30" si="2">+A25+1</f>
        <v>4</v>
      </c>
      <c r="B26" s="276" t="str">
        <f>+'Ekamut-caxs'!B32</f>
        <v>Էլեկտրաէներգիայի գծով</v>
      </c>
      <c r="C26" s="275">
        <v>1106.5999999999999</v>
      </c>
      <c r="D26" s="277">
        <f>+'Ekamut-caxs'!D32</f>
        <v>849.89346399999988</v>
      </c>
      <c r="E26" s="274">
        <f t="shared" si="0"/>
        <v>-256.70653600000003</v>
      </c>
      <c r="F26" s="273"/>
      <c r="G26" s="6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5</v>
      </c>
      <c r="B27" s="276" t="str">
        <f>+'Ekamut-caxs'!B33</f>
        <v>Ջրմուղ-կոյուղու գծով</v>
      </c>
      <c r="C27" s="275">
        <v>472.8</v>
      </c>
      <c r="D27" s="277">
        <f>+'Ekamut-caxs'!D33</f>
        <v>240.23723389999998</v>
      </c>
      <c r="E27" s="274">
        <f t="shared" si="0"/>
        <v>-232.56276610000003</v>
      </c>
      <c r="F27" s="273"/>
      <c r="G27" s="19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6</v>
      </c>
      <c r="B28" s="276" t="str">
        <f>+'Ekamut-caxs'!B34</f>
        <v>Աղբահանության գծով</v>
      </c>
      <c r="C28" s="275">
        <v>218.2</v>
      </c>
      <c r="D28" s="277">
        <f>+'Ekamut-caxs'!D34</f>
        <v>218.2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7</v>
      </c>
      <c r="B29" s="276" t="str">
        <f>+'Ekamut-caxs'!B35</f>
        <v>Ախտաբանության գծով</v>
      </c>
      <c r="C29" s="275">
        <v>45</v>
      </c>
      <c r="D29" s="277">
        <f>+'Ekamut-caxs'!D35</f>
        <v>0</v>
      </c>
      <c r="E29" s="274">
        <f t="shared" si="0"/>
        <v>-45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398">
        <f t="shared" si="2"/>
        <v>8</v>
      </c>
      <c r="B30" s="276" t="str">
        <f>+'Ekamut-caxs'!B36</f>
        <v>Կապի գծով, այդ թվում`</v>
      </c>
      <c r="C30" s="277">
        <f>SUM(C31:C33)</f>
        <v>148.9</v>
      </c>
      <c r="D30" s="277">
        <f>SUM(D31:D33)</f>
        <v>135.6</v>
      </c>
      <c r="E30" s="274">
        <f t="shared" si="0"/>
        <v>-13.300000000000011</v>
      </c>
      <c r="F30" s="27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6">
        <v>8.1</v>
      </c>
      <c r="B31" s="363" t="str">
        <f>+'Ekamut-caxs'!B37</f>
        <v>բաժանորդային վճար</v>
      </c>
      <c r="C31" s="254">
        <v>57.6</v>
      </c>
      <c r="D31" s="278">
        <f>+'Ekamut-caxs'!D37</f>
        <v>57.6</v>
      </c>
      <c r="E31" s="255">
        <f t="shared" si="0"/>
        <v>0</v>
      </c>
      <c r="F31" s="256"/>
      <c r="G31" s="25"/>
    </row>
    <row r="32" spans="1:18" ht="21" customHeight="1">
      <c r="A32" s="26">
        <v>8.1999999999999993</v>
      </c>
      <c r="B32" s="363" t="str">
        <f>+'Ekamut-caxs'!B38</f>
        <v>րոպեավճար</v>
      </c>
      <c r="C32" s="254">
        <v>25.4</v>
      </c>
      <c r="D32" s="278">
        <f>+'Ekamut-caxs'!D38</f>
        <v>0</v>
      </c>
      <c r="E32" s="255">
        <f t="shared" si="0"/>
        <v>-25.4</v>
      </c>
      <c r="F32" s="256"/>
      <c r="G32" s="25"/>
    </row>
    <row r="33" spans="1:18" ht="21" customHeight="1">
      <c r="A33" s="26">
        <v>8.3000000000000007</v>
      </c>
      <c r="B33" s="363" t="str">
        <f>+'Ekamut-caxs'!B39</f>
        <v>ինտերնետ կապ</v>
      </c>
      <c r="C33" s="254">
        <v>65.900000000000006</v>
      </c>
      <c r="D33" s="278">
        <f>+'Ekamut-caxs'!D39</f>
        <v>78</v>
      </c>
      <c r="E33" s="255">
        <f t="shared" si="0"/>
        <v>12.099999999999994</v>
      </c>
      <c r="F33" s="256"/>
      <c r="G33" s="25"/>
    </row>
    <row r="34" spans="1:18" s="62" customFormat="1" ht="21" hidden="1" customHeight="1">
      <c r="A34" s="64">
        <f>+A30+1</f>
        <v>9</v>
      </c>
      <c r="B34" s="276" t="str">
        <f>+'Ekamut-caxs'!B40</f>
        <v>Բանկային ծառայության գծով</v>
      </c>
      <c r="C34" s="275"/>
      <c r="D34" s="277">
        <f>+'Ekamut-caxs'!D40</f>
        <v>0</v>
      </c>
      <c r="E34" s="274">
        <f t="shared" si="0"/>
        <v>0</v>
      </c>
      <c r="F34" s="273"/>
      <c r="G34" s="60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4">
        <v>9</v>
      </c>
      <c r="B35" s="276" t="str">
        <f>+'Ekamut-caxs'!B41</f>
        <v>Տնտեսական ապրանքների գծով</v>
      </c>
      <c r="C35" s="275">
        <v>483.5</v>
      </c>
      <c r="D35" s="277">
        <f>+'Ekamut-caxs'!D41</f>
        <v>490</v>
      </c>
      <c r="E35" s="274">
        <f t="shared" si="0"/>
        <v>6.5</v>
      </c>
      <c r="F35" s="273"/>
      <c r="G35" s="45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v>10</v>
      </c>
      <c r="B36" s="276" t="str">
        <f>+'Ekamut-caxs'!B42</f>
        <v>Գրասենյակային ապրանքների գծով</v>
      </c>
      <c r="C36" s="275">
        <v>273.5</v>
      </c>
      <c r="D36" s="277">
        <f>+'Ekamut-caxs'!D42</f>
        <v>224</v>
      </c>
      <c r="E36" s="274">
        <f t="shared" si="0"/>
        <v>-49.5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ref="A37:A54" si="3">+A36+1</f>
        <v>11</v>
      </c>
      <c r="B37" s="276" t="str">
        <f>+'Ekamut-caxs'!B43</f>
        <v>Փոքրարժեք կամ արագամաշ առարկաների գծով</v>
      </c>
      <c r="C37" s="275">
        <v>108.1</v>
      </c>
      <c r="D37" s="277">
        <f>+'Ekamut-caxs'!D43</f>
        <v>224</v>
      </c>
      <c r="E37" s="274">
        <f t="shared" si="0"/>
        <v>115.9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12</v>
      </c>
      <c r="B38" s="276" t="str">
        <f>+'Ekamut-caxs'!B44</f>
        <v>Ուսումնական նյութերի գծով</v>
      </c>
      <c r="C38" s="275">
        <v>166.5</v>
      </c>
      <c r="D38" s="277">
        <f>+'Ekamut-caxs'!D44</f>
        <v>580</v>
      </c>
      <c r="E38" s="274">
        <f t="shared" si="0"/>
        <v>413.5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hidden="1" customHeight="1">
      <c r="A39" s="398">
        <f t="shared" si="3"/>
        <v>13</v>
      </c>
      <c r="B39" s="276" t="str">
        <f>+'Ekamut-caxs'!B45</f>
        <v>Դեղորայքի գծով</v>
      </c>
      <c r="C39" s="275"/>
      <c r="D39" s="277">
        <f>+'Ekamut-caxs'!D45</f>
        <v>309.60000000000002</v>
      </c>
      <c r="E39" s="274">
        <f>D39-C39</f>
        <v>309.60000000000002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398">
        <v>13</v>
      </c>
      <c r="B40" s="276" t="str">
        <f>+'Ekamut-caxs'!B46</f>
        <v>Բուժ.ծառայության գծով</v>
      </c>
      <c r="C40" s="275">
        <v>32.5</v>
      </c>
      <c r="D40" s="277">
        <f>+'Ekamut-caxs'!D46</f>
        <v>6.5</v>
      </c>
      <c r="E40" s="274">
        <f t="shared" si="0"/>
        <v>-26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14</v>
      </c>
      <c r="B41" s="276" t="str">
        <f>+'Ekamut-caxs'!B47</f>
        <v>Ընթացիկ վերանորոգման գծով</v>
      </c>
      <c r="C41" s="273">
        <v>27.1</v>
      </c>
      <c r="D41" s="277">
        <f>+'Ekamut-caxs'!D47</f>
        <v>0</v>
      </c>
      <c r="E41" s="274">
        <f t="shared" si="0"/>
        <v>-27.1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15</v>
      </c>
      <c r="B42" s="276" t="str">
        <f>+'Ekamut-caxs'!B48</f>
        <v>Ջեռուցման համակարգի սպասարկման գծով</v>
      </c>
      <c r="C42" s="273">
        <v>121.4</v>
      </c>
      <c r="D42" s="277">
        <f>+'Ekamut-caxs'!D48</f>
        <v>0</v>
      </c>
      <c r="E42" s="274">
        <f>D42-C42</f>
        <v>-121.4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16</v>
      </c>
      <c r="B43" s="276" t="str">
        <f>+'Ekamut-caxs'!B49</f>
        <v>Կաթսայատան սպասարկման գծով</v>
      </c>
      <c r="C43" s="273">
        <v>0</v>
      </c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16</v>
      </c>
      <c r="B44" s="276" t="str">
        <f>+'Ekamut-caxs'!B50</f>
        <v>Սպասարկման և կոմունալ համավճարների գծով</v>
      </c>
      <c r="C44" s="273">
        <v>775.7</v>
      </c>
      <c r="D44" s="277">
        <f>+'Ekamut-caxs'!D50</f>
        <v>2730.9</v>
      </c>
      <c r="E44" s="274">
        <f>D44-C44</f>
        <v>1955.2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hidden="1" customHeight="1">
      <c r="A45" s="398">
        <f t="shared" si="3"/>
        <v>17</v>
      </c>
      <c r="B45" s="276" t="str">
        <f>+'Ekamut-caxs'!B51</f>
        <v>Գնումների համակարգողի ծառայության գծով</v>
      </c>
      <c r="C45" s="275"/>
      <c r="D45" s="277">
        <f>+'Ekamut-caxs'!D51</f>
        <v>105</v>
      </c>
      <c r="E45" s="274">
        <f t="shared" si="0"/>
        <v>105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" customHeight="1">
      <c r="A46" s="398">
        <v>17</v>
      </c>
      <c r="B46" s="276" t="str">
        <f>+'Ekamut-caxs'!B52</f>
        <v>Համակարգիչների տեխնիկական սպասարկման գծով</v>
      </c>
      <c r="C46" s="275">
        <v>36</v>
      </c>
      <c r="D46" s="277">
        <f>+'Ekamut-caxs'!D52</f>
        <v>28</v>
      </c>
      <c r="E46" s="274">
        <f t="shared" si="0"/>
        <v>-8</v>
      </c>
      <c r="F46" s="27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1.75" customHeight="1">
      <c r="A47" s="398">
        <f t="shared" si="3"/>
        <v>18</v>
      </c>
      <c r="B47" s="276" t="str">
        <f>+'Ekamut-caxs'!B53</f>
        <v>Համակարգչային ծրագրի և կայքի սպասարկման գծով</v>
      </c>
      <c r="C47" s="273">
        <v>95</v>
      </c>
      <c r="D47" s="277">
        <f>+'Ekamut-caxs'!D53</f>
        <v>95</v>
      </c>
      <c r="E47" s="274">
        <f t="shared" si="0"/>
        <v>0</v>
      </c>
      <c r="F47" s="273"/>
      <c r="G47" s="45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398">
        <f t="shared" si="3"/>
        <v>19</v>
      </c>
      <c r="B48" s="276" t="str">
        <f>+'Ekamut-caxs'!B54</f>
        <v>էլ․ստորագրության գծով</v>
      </c>
      <c r="C48" s="273">
        <v>3</v>
      </c>
      <c r="D48" s="277">
        <f>+'Ekamut-caxs'!D54</f>
        <v>3</v>
      </c>
      <c r="E48" s="274">
        <f t="shared" ref="E48:E61" si="4">D48-C48</f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20</v>
      </c>
      <c r="B49" s="276" t="str">
        <f>+'Ekamut-caxs'!B55</f>
        <v>Հայտարարության գծով</v>
      </c>
      <c r="C49" s="273">
        <v>8</v>
      </c>
      <c r="D49" s="277">
        <f>+'Ekamut-caxs'!D55</f>
        <v>0</v>
      </c>
      <c r="E49" s="274">
        <f t="shared" si="4"/>
        <v>-8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hidden="1" customHeight="1">
      <c r="A50" s="398">
        <f t="shared" si="3"/>
        <v>21</v>
      </c>
      <c r="B50" s="276" t="str">
        <f>+'Ekamut-caxs'!B56</f>
        <v>Բաժանորդագրության գծով</v>
      </c>
      <c r="C50" s="273"/>
      <c r="D50" s="277">
        <f>+'Ekamut-caxs'!D56</f>
        <v>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hidden="1" customHeight="1">
      <c r="A51" s="398">
        <f t="shared" si="3"/>
        <v>22</v>
      </c>
      <c r="B51" s="276" t="str">
        <f>+'Ekamut-caxs'!B57</f>
        <v>Վերապատրաստման գծով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1" hidden="1" customHeight="1">
      <c r="A52" s="398">
        <f t="shared" si="3"/>
        <v>23</v>
      </c>
      <c r="B52" s="276">
        <f>+'Ekamut-caxs'!B58</f>
        <v>0</v>
      </c>
      <c r="C52" s="273"/>
      <c r="D52" s="277">
        <f>+'Ekamut-caxs'!D58</f>
        <v>0</v>
      </c>
      <c r="E52" s="274">
        <f t="shared" si="4"/>
        <v>0</v>
      </c>
      <c r="F52" s="273"/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1" customFormat="1" ht="21" hidden="1" customHeight="1">
      <c r="A53" s="398">
        <f t="shared" si="3"/>
        <v>24</v>
      </c>
      <c r="B53" s="276">
        <f>+'Ekamut-caxs'!B59</f>
        <v>0</v>
      </c>
      <c r="C53" s="273"/>
      <c r="D53" s="275">
        <f>+'Ekamut-caxs'!D59</f>
        <v>0</v>
      </c>
      <c r="E53" s="273">
        <f t="shared" si="4"/>
        <v>0</v>
      </c>
      <c r="F53" s="273"/>
      <c r="G53" s="60"/>
    </row>
    <row r="54" spans="1:18" s="61" customFormat="1" ht="21" hidden="1" customHeight="1">
      <c r="A54" s="496">
        <f t="shared" si="3"/>
        <v>25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/>
    </row>
    <row r="55" spans="1:18" s="61" customFormat="1" ht="21" customHeight="1">
      <c r="A55" s="543">
        <v>21</v>
      </c>
      <c r="B55" s="362" t="s">
        <v>257</v>
      </c>
      <c r="C55" s="273">
        <v>20</v>
      </c>
      <c r="D55" s="275">
        <f>+'Ekamut-caxs'!D61</f>
        <v>0</v>
      </c>
      <c r="E55" s="273">
        <f>D55-C55</f>
        <v>-20</v>
      </c>
      <c r="F55" s="273"/>
      <c r="G55" s="60"/>
    </row>
    <row r="56" spans="1:18" s="61" customFormat="1" ht="21" hidden="1" customHeight="1">
      <c r="A56" s="496">
        <f>+A54+1</f>
        <v>26</v>
      </c>
      <c r="B56" s="362" t="str">
        <f>+'Ekamut-caxs'!B62</f>
        <v>Արխիվացման գծով</v>
      </c>
      <c r="C56" s="273">
        <v>0</v>
      </c>
      <c r="D56" s="275">
        <f>+'Ekamut-caxs'!D62</f>
        <v>0</v>
      </c>
      <c r="E56" s="273">
        <f>D56-C56</f>
        <v>0</v>
      </c>
      <c r="F56" s="273"/>
      <c r="G56" s="60" t="s">
        <v>120</v>
      </c>
    </row>
    <row r="57" spans="1:18" s="61" customFormat="1" ht="21" customHeight="1">
      <c r="A57" s="543">
        <v>22</v>
      </c>
      <c r="B57" s="362" t="s">
        <v>259</v>
      </c>
      <c r="C57" s="273">
        <v>50</v>
      </c>
      <c r="D57" s="275"/>
      <c r="E57" s="273"/>
      <c r="F57" s="273"/>
      <c r="G57" s="60"/>
    </row>
    <row r="58" spans="1:18" s="62" customFormat="1" ht="21" customHeight="1">
      <c r="A58" s="398">
        <v>23</v>
      </c>
      <c r="B58" s="276" t="str">
        <f>+'Ekamut-caxs'!B63</f>
        <v>Հիմնական միջոցների մաշվածության գծով, որից՝</v>
      </c>
      <c r="C58" s="273">
        <v>5609.9</v>
      </c>
      <c r="D58" s="277">
        <f>+'Ekamut-caxs'!D63</f>
        <v>5609.9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7">
        <v>23.1</v>
      </c>
      <c r="B59" s="363" t="str">
        <f>+'Ekamut-caxs'!B64</f>
        <v>պայմանով (անհատույց) ստացված</v>
      </c>
      <c r="C59" s="256">
        <v>5170.2</v>
      </c>
      <c r="D59" s="278">
        <f>+'Ekamut-caxs'!D64</f>
        <v>5170.2</v>
      </c>
      <c r="E59" s="255">
        <f t="shared" si="4"/>
        <v>0</v>
      </c>
      <c r="F59" s="256"/>
      <c r="G59" s="152"/>
    </row>
    <row r="60" spans="1:18" s="62" customFormat="1" ht="21" customHeight="1">
      <c r="A60" s="64">
        <f>+A58+1</f>
        <v>24</v>
      </c>
      <c r="B60" s="276" t="str">
        <f>+'Ekamut-caxs'!B65</f>
        <v xml:space="preserve">Չփոխհատուցվող հարկերի գծով </v>
      </c>
      <c r="C60" s="273">
        <v>13</v>
      </c>
      <c r="D60" s="277">
        <f>+'Ekamut-caxs'!D65</f>
        <v>0</v>
      </c>
      <c r="E60" s="274">
        <f t="shared" si="4"/>
        <v>-13</v>
      </c>
      <c r="F60" s="273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4">
        <f>+A60+1</f>
        <v>25</v>
      </c>
      <c r="B61" s="276" t="str">
        <f>+'Ekamut-caxs'!B66</f>
        <v>Այլ ծախսերի գծով</v>
      </c>
      <c r="C61" s="273">
        <v>30.5</v>
      </c>
      <c r="D61" s="277">
        <f>+'Ekamut-caxs'!D66</f>
        <v>23237.9</v>
      </c>
      <c r="E61" s="274">
        <f t="shared" si="4"/>
        <v>23207.4</v>
      </c>
      <c r="F61" s="273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3" customFormat="1" ht="17.25">
      <c r="A62" s="24"/>
      <c r="B62" s="411" t="s">
        <v>77</v>
      </c>
      <c r="C62" s="285">
        <f>C6-C20</f>
        <v>-183.40000000000873</v>
      </c>
      <c r="D62" s="285">
        <f>D6-D20</f>
        <v>1.1402099989936687E-2</v>
      </c>
      <c r="E62" s="285">
        <f t="shared" si="0"/>
        <v>183.41140209999867</v>
      </c>
      <c r="F62" s="344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12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34" t="s">
        <v>2</v>
      </c>
      <c r="C64" s="435"/>
      <c r="D64" s="562" t="str">
        <f>+'Ekamut-caxs'!D69</f>
        <v>Ա. Մարգարյան</v>
      </c>
      <c r="E64" s="562"/>
      <c r="F64" s="306"/>
      <c r="G64" s="25"/>
    </row>
    <row r="65" spans="1:7" ht="9.75" customHeight="1">
      <c r="B65" s="436"/>
      <c r="C65" s="437"/>
      <c r="D65" s="561" t="s">
        <v>5</v>
      </c>
      <c r="E65" s="561"/>
      <c r="F65" s="307"/>
      <c r="G65" s="25"/>
    </row>
    <row r="66" spans="1:7" ht="24.75" customHeight="1">
      <c r="B66" s="434" t="s">
        <v>6</v>
      </c>
      <c r="C66" s="435"/>
      <c r="D66" s="562" t="str">
        <f>+'Ekamut-caxs'!D71</f>
        <v>Ա. Կարապետյան</v>
      </c>
      <c r="E66" s="562"/>
      <c r="F66" s="306"/>
      <c r="G66" s="25"/>
    </row>
    <row r="67" spans="1:7" ht="11.25" customHeight="1">
      <c r="B67" s="438"/>
      <c r="C67" s="437"/>
      <c r="D67" s="561" t="s">
        <v>5</v>
      </c>
      <c r="E67" s="561"/>
      <c r="F67" s="307"/>
      <c r="G67" s="25"/>
    </row>
    <row r="68" spans="1:7" s="17" customFormat="1">
      <c r="A68" s="22"/>
      <c r="B68" s="439" t="s">
        <v>1</v>
      </c>
      <c r="C68" s="437"/>
      <c r="D68" s="437"/>
      <c r="E68" s="437"/>
      <c r="F68" s="36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  <c r="G71" s="25"/>
    </row>
    <row r="72" spans="1:7" s="17" customFormat="1">
      <c r="A72" s="115"/>
      <c r="B72" s="414"/>
      <c r="C72" s="25"/>
      <c r="D72" s="25"/>
      <c r="E72" s="25"/>
      <c r="F72" s="25"/>
      <c r="G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414"/>
      <c r="C74" s="25"/>
      <c r="D74" s="25"/>
      <c r="E74" s="25"/>
      <c r="F74" s="25"/>
    </row>
    <row r="75" spans="1:7" s="17" customFormat="1">
      <c r="A75" s="115"/>
      <c r="B75" s="414"/>
      <c r="C75" s="25"/>
      <c r="D75" s="25"/>
      <c r="E75" s="25"/>
      <c r="F75" s="25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  <row r="85" spans="1:2" s="17" customFormat="1">
      <c r="A85" s="115"/>
      <c r="B85" s="21"/>
    </row>
    <row r="86" spans="1:2" s="17" customFormat="1">
      <c r="A86" s="115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55" zoomScaleSheetLayoutView="100" workbookViewId="0">
      <selection activeCell="B32" sqref="B32"/>
    </sheetView>
  </sheetViews>
  <sheetFormatPr defaultColWidth="9.140625" defaultRowHeight="13.5"/>
  <cols>
    <col min="1" max="1" width="5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6.140625" style="18" customWidth="1"/>
    <col min="6" max="6" width="30.2851562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0" t="s">
        <v>78</v>
      </c>
      <c r="B1" s="560"/>
      <c r="C1" s="560"/>
      <c r="D1" s="560"/>
      <c r="E1" s="560"/>
      <c r="F1" s="560"/>
    </row>
    <row r="2" spans="1:20" s="20" customFormat="1" ht="20.25">
      <c r="A2" s="554" t="str">
        <f>+'Ekamut-caxs'!A7:D7</f>
        <v xml:space="preserve">«Երևանի հ․61 մսուր-մանկապարտեզ» ՀՈԱԿ-ի </v>
      </c>
      <c r="B2" s="554"/>
      <c r="C2" s="554"/>
      <c r="D2" s="554"/>
      <c r="E2" s="554"/>
      <c r="F2" s="554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3" t="s">
        <v>230</v>
      </c>
      <c r="B3" s="563"/>
      <c r="C3" s="563"/>
      <c r="D3" s="563"/>
      <c r="E3" s="563"/>
      <c r="F3" s="563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210</v>
      </c>
      <c r="D5" s="251" t="s">
        <v>211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245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440.2</v>
      </c>
      <c r="D6" s="257">
        <f>+C79</f>
        <v>32.040000000000873</v>
      </c>
      <c r="E6" s="270">
        <f t="shared" ref="E6:E65" si="0">D6-C6</f>
        <v>-408.15999999999912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SUM(C8,C9:C18)</f>
        <v>61301.64</v>
      </c>
      <c r="D7" s="270">
        <f>SUM(D8,D9:D18)</f>
        <v>94221.9</v>
      </c>
      <c r="E7" s="270">
        <f>D7-C7</f>
        <v>32920.259999999995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58100.1</v>
      </c>
      <c r="D8" s="268">
        <f>+'Dramakan hosqer'!F14</f>
        <v>91488</v>
      </c>
      <c r="E8" s="268">
        <f>D8-C8</f>
        <v>33387.9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2543.54</v>
      </c>
      <c r="D9" s="268">
        <f>+'Dramakan hosqer'!F15</f>
        <v>0</v>
      </c>
      <c r="E9" s="268">
        <f t="shared" si="0"/>
        <v>-2543.54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6" si="1">+A9+1</f>
        <v>3</v>
      </c>
      <c r="B10" s="361" t="str">
        <f>+'Dramakan hosqer'!B16</f>
        <v>Սպասարկման և կոմունալ համավճարներից</v>
      </c>
      <c r="C10" s="267">
        <v>0</v>
      </c>
      <c r="D10" s="268">
        <f>+'Dramakan hosqer'!F16</f>
        <v>2730.9</v>
      </c>
      <c r="E10" s="268">
        <f t="shared" si="0"/>
        <v>2730.9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4</v>
      </c>
      <c r="B15" s="361" t="str">
        <f>+'Dramakan hosqer'!B21</f>
        <v>Բանկի տոկոսից</v>
      </c>
      <c r="C15" s="267">
        <v>11.2</v>
      </c>
      <c r="D15" s="268">
        <f>+'Dramakan hosqer'!F21</f>
        <v>3</v>
      </c>
      <c r="E15" s="268">
        <f>D15-C15</f>
        <v>-8.1999999999999993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6">
        <f t="shared" si="1"/>
        <v>5</v>
      </c>
      <c r="B16" s="516">
        <f>+'Dramakan hosqer'!B22</f>
        <v>0</v>
      </c>
      <c r="C16" s="491"/>
      <c r="D16" s="491">
        <f>+'Dramakan hosqer'!F22</f>
        <v>0</v>
      </c>
      <c r="E16" s="491">
        <f t="shared" si="0"/>
        <v>0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543">
        <v>5</v>
      </c>
      <c r="B17" s="516" t="s">
        <v>260</v>
      </c>
      <c r="C17" s="491">
        <v>646.79999999999995</v>
      </c>
      <c r="D17" s="491">
        <f>+'Dramakan hosqer'!F23</f>
        <v>0</v>
      </c>
      <c r="E17" s="491"/>
      <c r="F17" s="491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1" customFormat="1" ht="17.25" hidden="1" customHeight="1">
      <c r="A18" s="496">
        <f>+A16+1</f>
        <v>6</v>
      </c>
      <c r="B18" s="516">
        <f>+'Dramakan hosqer'!B23</f>
        <v>0</v>
      </c>
      <c r="C18" s="491"/>
      <c r="D18" s="491">
        <f>+'Dramakan hosqer'!F23</f>
        <v>0</v>
      </c>
      <c r="E18" s="491">
        <f>D18-C18</f>
        <v>0</v>
      </c>
      <c r="F18" s="491"/>
      <c r="G18" s="106" t="s">
        <v>225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0" customFormat="1" ht="36" customHeight="1">
      <c r="A19" s="13" t="s">
        <v>33</v>
      </c>
      <c r="B19" s="14" t="s">
        <v>80</v>
      </c>
      <c r="C19" s="270">
        <f>+C20+C64+C76</f>
        <v>61709.799999999996</v>
      </c>
      <c r="D19" s="270">
        <f>+D20+D64+D76</f>
        <v>70873.488597899996</v>
      </c>
      <c r="E19" s="270">
        <f t="shared" si="0"/>
        <v>9163.6885978999999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0" customFormat="1" ht="21" customHeight="1">
      <c r="A20" s="16" t="s">
        <v>53</v>
      </c>
      <c r="B20" s="14" t="s">
        <v>56</v>
      </c>
      <c r="C20" s="270">
        <f>SUM(C21,C24:C30,C34:C58,C62:C63)</f>
        <v>61634.799999999996</v>
      </c>
      <c r="D20" s="270">
        <f>SUM(D21,D24:D30,D34:D58,D62:D63)</f>
        <v>70873.488597899996</v>
      </c>
      <c r="E20" s="270">
        <f t="shared" si="0"/>
        <v>9238.6885978999999</v>
      </c>
      <c r="F20" s="257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2" customFormat="1" ht="18" customHeight="1">
      <c r="A21" s="64">
        <v>1</v>
      </c>
      <c r="B21" s="362" t="str">
        <f>+'Dramakan hosqer'!B26</f>
        <v>Աշխատավարձի գծով</v>
      </c>
      <c r="C21" s="267">
        <v>43897.4</v>
      </c>
      <c r="D21" s="268">
        <f>+'Dramakan hosqer'!F26</f>
        <v>51661.2</v>
      </c>
      <c r="E21" s="268">
        <f t="shared" si="0"/>
        <v>7763.7999999999956</v>
      </c>
      <c r="F21" s="267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6">
        <v>1.1000000000000001</v>
      </c>
      <c r="B22" s="393" t="str">
        <f>+'Dramakan hosqer'!B27</f>
        <v>վճարովի ծառայության գծով</v>
      </c>
      <c r="C22" s="258">
        <v>1156.5999999999999</v>
      </c>
      <c r="D22" s="272">
        <f>+'Dramakan hosqer'!F27</f>
        <v>0</v>
      </c>
      <c r="E22" s="272">
        <f t="shared" si="0"/>
        <v>-1156.5999999999999</v>
      </c>
      <c r="F22" s="258"/>
    </row>
    <row r="23" spans="1:20" ht="18" hidden="1" customHeight="1">
      <c r="A23" s="26">
        <v>1.2</v>
      </c>
      <c r="B23" s="393">
        <f>+'Dramakan hosqer'!B28</f>
        <v>0</v>
      </c>
      <c r="C23" s="258"/>
      <c r="D23" s="272">
        <f>+'Dramakan hosqer'!F28</f>
        <v>0</v>
      </c>
      <c r="E23" s="272">
        <f t="shared" si="0"/>
        <v>0</v>
      </c>
      <c r="F23" s="258"/>
    </row>
    <row r="24" spans="1:20" s="62" customFormat="1" ht="18" customHeight="1">
      <c r="A24" s="64">
        <f>+A21+1</f>
        <v>2</v>
      </c>
      <c r="B24" s="276" t="str">
        <f>+'Dramakan hosqer'!B29</f>
        <v>Սննդի գծով</v>
      </c>
      <c r="C24" s="267">
        <v>9784</v>
      </c>
      <c r="D24" s="268">
        <f>+'Dramakan hosqer'!F29</f>
        <v>10492.4</v>
      </c>
      <c r="E24" s="268">
        <f t="shared" si="0"/>
        <v>708.39999999999964</v>
      </c>
      <c r="F24" s="267"/>
      <c r="G24" s="60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64">
        <f>+A24+1</f>
        <v>3</v>
      </c>
      <c r="B25" s="276" t="str">
        <f>+'Dramakan hosqer'!B30</f>
        <v>Ջեռուցման գծով</v>
      </c>
      <c r="C25" s="267">
        <v>3747.1</v>
      </c>
      <c r="D25" s="268">
        <f>+'Dramakan hosqer'!F30</f>
        <v>2150.7579000000001</v>
      </c>
      <c r="E25" s="268">
        <f t="shared" si="0"/>
        <v>-1596.3420999999998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ref="A26:A30" si="2">+A25+1</f>
        <v>4</v>
      </c>
      <c r="B26" s="276" t="str">
        <f>+'Dramakan hosqer'!B31</f>
        <v>Էլեկտրաէներգիայի գծով</v>
      </c>
      <c r="C26" s="267">
        <v>800.8</v>
      </c>
      <c r="D26" s="268">
        <f>+'Dramakan hosqer'!F31</f>
        <v>849.89346399999988</v>
      </c>
      <c r="E26" s="268">
        <f t="shared" si="0"/>
        <v>49.093463999999926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5</v>
      </c>
      <c r="B27" s="276" t="str">
        <f>+'Dramakan hosqer'!B32</f>
        <v>Ջրմուղ-կոյուղու գծով</v>
      </c>
      <c r="C27" s="267">
        <v>447.6</v>
      </c>
      <c r="D27" s="268">
        <f>+'Dramakan hosqer'!F32</f>
        <v>240.23723389999998</v>
      </c>
      <c r="E27" s="268">
        <f t="shared" si="0"/>
        <v>-207.36276610000004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8" customHeight="1">
      <c r="A28" s="398">
        <f t="shared" si="2"/>
        <v>6</v>
      </c>
      <c r="B28" s="276" t="str">
        <f>+'Dramakan hosqer'!B33</f>
        <v>Աղբահանության գծով</v>
      </c>
      <c r="C28" s="267">
        <v>218.2</v>
      </c>
      <c r="D28" s="268">
        <f>+'Dramakan hosqer'!F33</f>
        <v>218.2</v>
      </c>
      <c r="E28" s="268">
        <f t="shared" si="0"/>
        <v>0</v>
      </c>
      <c r="F28" s="267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6.5" customHeight="1">
      <c r="A29" s="398">
        <f t="shared" si="2"/>
        <v>7</v>
      </c>
      <c r="B29" s="276" t="str">
        <f>+'Dramakan hosqer'!B34</f>
        <v>Ախտաբանության գծով</v>
      </c>
      <c r="C29" s="267">
        <v>45</v>
      </c>
      <c r="D29" s="268">
        <f>+'Dramakan hosqer'!F34</f>
        <v>0</v>
      </c>
      <c r="E29" s="268">
        <f t="shared" si="0"/>
        <v>-45</v>
      </c>
      <c r="F29" s="267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2" customFormat="1" ht="17.25">
      <c r="A30" s="398">
        <f t="shared" si="2"/>
        <v>8</v>
      </c>
      <c r="B30" s="276" t="str">
        <f>+'Dramakan hosqer'!B35</f>
        <v>Կապի գծով, այդ թվում`</v>
      </c>
      <c r="C30" s="268">
        <f>SUM(C31:C33)</f>
        <v>148</v>
      </c>
      <c r="D30" s="268">
        <f>SUM(D31:D33)</f>
        <v>135.6</v>
      </c>
      <c r="E30" s="268">
        <f t="shared" si="0"/>
        <v>-12.400000000000006</v>
      </c>
      <c r="F30" s="267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8" customHeight="1">
      <c r="A31" s="26">
        <v>8.1</v>
      </c>
      <c r="B31" s="363" t="str">
        <f>+'Dramakan hosqer'!B36</f>
        <v>բաժանորդային վճար</v>
      </c>
      <c r="C31" s="258">
        <v>57.6</v>
      </c>
      <c r="D31" s="272">
        <f>+'Dramakan hosqer'!F36</f>
        <v>57.6</v>
      </c>
      <c r="E31" s="272">
        <f t="shared" si="0"/>
        <v>0</v>
      </c>
      <c r="F31" s="258"/>
    </row>
    <row r="32" spans="1:20" s="33" customFormat="1" ht="18" customHeight="1">
      <c r="A32" s="26">
        <v>8.1999999999999993</v>
      </c>
      <c r="B32" s="363" t="str">
        <f>+'Dramakan hosqer'!B37</f>
        <v>րոպեավճար</v>
      </c>
      <c r="C32" s="258">
        <v>24.5</v>
      </c>
      <c r="D32" s="272">
        <f>+'Dramakan hosqer'!F37</f>
        <v>0</v>
      </c>
      <c r="E32" s="272">
        <f t="shared" si="0"/>
        <v>-24.5</v>
      </c>
      <c r="F32" s="258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6">
        <v>8.3000000000000007</v>
      </c>
      <c r="B33" s="363" t="str">
        <f>+'Dramakan hosqer'!B38</f>
        <v>ինտերնետ կապ</v>
      </c>
      <c r="C33" s="258">
        <v>65.900000000000006</v>
      </c>
      <c r="D33" s="272">
        <f>+'Dramakan hosqer'!F38</f>
        <v>78</v>
      </c>
      <c r="E33" s="272">
        <f t="shared" si="0"/>
        <v>12.099999999999994</v>
      </c>
      <c r="F33" s="258"/>
      <c r="I33" s="136"/>
    </row>
    <row r="34" spans="1:20" s="62" customFormat="1" ht="18" hidden="1" customHeight="1">
      <c r="A34" s="64">
        <f>+A30+1</f>
        <v>9</v>
      </c>
      <c r="B34" s="276" t="str">
        <f>+'Dramakan hosqer'!B39</f>
        <v>Բանկային ծառայության գծով</v>
      </c>
      <c r="C34" s="267"/>
      <c r="D34" s="268">
        <f>+'Dramakan hosqer'!F39</f>
        <v>0</v>
      </c>
      <c r="E34" s="268">
        <f t="shared" si="0"/>
        <v>0</v>
      </c>
      <c r="F34" s="267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64">
        <v>9</v>
      </c>
      <c r="B35" s="276" t="str">
        <f>+'Dramakan hosqer'!B40</f>
        <v>Տնտեսական ապրանքների գծով</v>
      </c>
      <c r="C35" s="267">
        <v>483.5</v>
      </c>
      <c r="D35" s="268">
        <f>+'Dramakan hosqer'!F40</f>
        <v>490</v>
      </c>
      <c r="E35" s="268">
        <f t="shared" si="0"/>
        <v>6.5</v>
      </c>
      <c r="F35" s="267"/>
      <c r="G35" s="45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ref="A36:A54" si="3">+A35+1</f>
        <v>10</v>
      </c>
      <c r="B36" s="276" t="str">
        <f>+'Dramakan hosqer'!B41</f>
        <v>Գրասենյակային ապրանքների գծով</v>
      </c>
      <c r="C36" s="267">
        <v>273.5</v>
      </c>
      <c r="D36" s="268">
        <f>+'Dramakan hosqer'!F41</f>
        <v>224</v>
      </c>
      <c r="E36" s="268">
        <f t="shared" si="0"/>
        <v>-49.5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11</v>
      </c>
      <c r="B37" s="276" t="str">
        <f>+'Dramakan hosqer'!B42</f>
        <v>Փոքրարժեք կամ արագամաշ առարկաների գծով</v>
      </c>
      <c r="C37" s="267">
        <v>108.1</v>
      </c>
      <c r="D37" s="268">
        <f>+'Dramakan hosqer'!F42</f>
        <v>224</v>
      </c>
      <c r="E37" s="268">
        <f t="shared" si="0"/>
        <v>115.9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12</v>
      </c>
      <c r="B38" s="276" t="str">
        <f>+'Dramakan hosqer'!B43</f>
        <v>Ուսումնական նյութերի գծով</v>
      </c>
      <c r="C38" s="267">
        <v>166.5</v>
      </c>
      <c r="D38" s="268">
        <f>+'Dramakan hosqer'!F43</f>
        <v>580</v>
      </c>
      <c r="E38" s="268">
        <f t="shared" si="0"/>
        <v>413.5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hidden="1" customHeight="1">
      <c r="A39" s="398">
        <f t="shared" si="3"/>
        <v>13</v>
      </c>
      <c r="B39" s="276" t="str">
        <f>+'Dramakan hosqer'!B44</f>
        <v>Դեղորայքի գծով</v>
      </c>
      <c r="C39" s="267"/>
      <c r="D39" s="268">
        <f>+'Dramakan hosqer'!F44</f>
        <v>309.60000000000002</v>
      </c>
      <c r="E39" s="268">
        <f t="shared" si="0"/>
        <v>309.60000000000002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v>13</v>
      </c>
      <c r="B40" s="276" t="str">
        <f>+'Dramakan hosqer'!B45</f>
        <v>Բուժ.ծառայության գծով</v>
      </c>
      <c r="C40" s="267">
        <v>32.5</v>
      </c>
      <c r="D40" s="268">
        <f>+'Dramakan hosqer'!F45</f>
        <v>6.5</v>
      </c>
      <c r="E40" s="268">
        <f t="shared" si="0"/>
        <v>-26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14</v>
      </c>
      <c r="B41" s="276" t="str">
        <f>+'Dramakan hosqer'!B46</f>
        <v>Ընթացիկ վերանորոգման գծով</v>
      </c>
      <c r="C41" s="267">
        <v>27.1</v>
      </c>
      <c r="D41" s="268">
        <f>+'Dramakan hosqer'!F46</f>
        <v>0</v>
      </c>
      <c r="E41" s="268">
        <f t="shared" si="0"/>
        <v>-27.1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15</v>
      </c>
      <c r="B42" s="276" t="str">
        <f>+'Dramakan hosqer'!B47</f>
        <v>Ջեռուցման համակարգի սպասարկման գծով</v>
      </c>
      <c r="C42" s="267">
        <v>121.5</v>
      </c>
      <c r="D42" s="268">
        <f>+'Dramakan hosqer'!F47</f>
        <v>0</v>
      </c>
      <c r="E42" s="268">
        <f t="shared" si="0"/>
        <v>-121.5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16</v>
      </c>
      <c r="B43" s="276" t="str">
        <f>+'Dramakan hosqer'!B48</f>
        <v>Կաթսայատան սպասարկման գծով</v>
      </c>
      <c r="C43" s="267"/>
      <c r="D43" s="268">
        <f>+'Dramakan hosqer'!F48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16</v>
      </c>
      <c r="B44" s="276" t="str">
        <f>+'Dramakan hosqer'!B49</f>
        <v>Սպասարկման և կոմունալ համավճարների գծով</v>
      </c>
      <c r="C44" s="267">
        <v>775.7</v>
      </c>
      <c r="D44" s="268">
        <f>+'Dramakan hosqer'!F49</f>
        <v>2730.9</v>
      </c>
      <c r="E44" s="268">
        <f t="shared" si="0"/>
        <v>1955.2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hidden="1" customHeight="1">
      <c r="A45" s="398">
        <f t="shared" si="3"/>
        <v>17</v>
      </c>
      <c r="B45" s="276" t="str">
        <f>+'Dramakan hosqer'!B50</f>
        <v>Գնումների համակարգողի ծառայության գծով</v>
      </c>
      <c r="C45" s="267"/>
      <c r="D45" s="268">
        <f>+'Dramakan hosqer'!F50</f>
        <v>105</v>
      </c>
      <c r="E45" s="268">
        <f t="shared" si="0"/>
        <v>105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v>17</v>
      </c>
      <c r="B46" s="276" t="str">
        <f>+'Dramakan hosqer'!B51</f>
        <v>Համակարգիչների տեխնիկական սպասարկման գծով</v>
      </c>
      <c r="C46" s="267">
        <v>36</v>
      </c>
      <c r="D46" s="268">
        <f>+'Dramakan hosqer'!F51</f>
        <v>28</v>
      </c>
      <c r="E46" s="268">
        <f t="shared" si="0"/>
        <v>-8</v>
      </c>
      <c r="F46" s="267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18</v>
      </c>
      <c r="B47" s="276" t="str">
        <f>+'Dramakan hosqer'!B52</f>
        <v>Համակարգչային ծրագրի և կայքի սպասարկման գծով</v>
      </c>
      <c r="C47" s="267">
        <v>95</v>
      </c>
      <c r="D47" s="268">
        <f>+'Dramakan hosqer'!F52</f>
        <v>95</v>
      </c>
      <c r="E47" s="268">
        <f t="shared" si="0"/>
        <v>0</v>
      </c>
      <c r="F47" s="267"/>
      <c r="G47" s="45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19</v>
      </c>
      <c r="B48" s="276" t="str">
        <f>+'Dramakan hosqer'!B53</f>
        <v>էլ․ստորագրության գծով</v>
      </c>
      <c r="C48" s="267">
        <v>3</v>
      </c>
      <c r="D48" s="268">
        <f>+'Dramakan hosqer'!F53</f>
        <v>3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20</v>
      </c>
      <c r="B49" s="276" t="str">
        <f>+'Dramakan hosqer'!B54</f>
        <v>Հայտարարության գծով</v>
      </c>
      <c r="C49" s="267">
        <v>8</v>
      </c>
      <c r="D49" s="268">
        <f>+'Dramakan hosqer'!F54</f>
        <v>0</v>
      </c>
      <c r="E49" s="268">
        <f t="shared" si="0"/>
        <v>-8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hidden="1" customHeight="1">
      <c r="A50" s="398">
        <f t="shared" si="3"/>
        <v>21</v>
      </c>
      <c r="B50" s="276" t="str">
        <f>+'Dramakan hosqer'!B55</f>
        <v>Բաժանորդագրության գծով</v>
      </c>
      <c r="C50" s="267"/>
      <c r="D50" s="268">
        <f>+'Dramakan hosqer'!F55</f>
        <v>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22</v>
      </c>
      <c r="B51" s="276" t="str">
        <f>+'Dramakan hosqer'!B56</f>
        <v>Վերապատրաստման գծով</v>
      </c>
      <c r="C51" s="267"/>
      <c r="D51" s="268">
        <f>+'Dramakan hosqer'!F56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2" customFormat="1" ht="18" hidden="1" customHeight="1">
      <c r="A52" s="398">
        <f t="shared" si="3"/>
        <v>23</v>
      </c>
      <c r="B52" s="276">
        <f>+'Dramakan hosqer'!B57</f>
        <v>0</v>
      </c>
      <c r="C52" s="267"/>
      <c r="D52" s="268">
        <f>+'Dramakan hosqer'!F57</f>
        <v>0</v>
      </c>
      <c r="E52" s="268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398">
        <f t="shared" si="3"/>
        <v>24</v>
      </c>
      <c r="B53" s="276">
        <f>+'Dramakan hosqer'!B58</f>
        <v>0</v>
      </c>
      <c r="C53" s="267"/>
      <c r="D53" s="267">
        <f>+'Dramakan hosqer'!F58</f>
        <v>0</v>
      </c>
      <c r="E53" s="267">
        <f t="shared" si="0"/>
        <v>0</v>
      </c>
      <c r="F53" s="267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6">
        <f t="shared" si="3"/>
        <v>25</v>
      </c>
      <c r="B54" s="362">
        <f>+'Dramakan hosqer'!B59</f>
        <v>0</v>
      </c>
      <c r="C54" s="491"/>
      <c r="D54" s="491">
        <f>+'Dramakan hosqer'!F59</f>
        <v>0</v>
      </c>
      <c r="E54" s="491">
        <f>D54-C54</f>
        <v>0</v>
      </c>
      <c r="F54" s="491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43">
        <v>21</v>
      </c>
      <c r="B55" s="362" t="s">
        <v>257</v>
      </c>
      <c r="C55" s="491">
        <v>20</v>
      </c>
      <c r="D55" s="491">
        <f>+'Dramakan hosqer'!F60</f>
        <v>0</v>
      </c>
      <c r="E55" s="491">
        <f>D55-C55</f>
        <v>-20</v>
      </c>
      <c r="F55" s="491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hidden="1" customHeight="1">
      <c r="A56" s="496">
        <f>+A54+1</f>
        <v>26</v>
      </c>
      <c r="B56" s="362" t="str">
        <f>+'Dramakan hosqer'!B61</f>
        <v>Արխիվացման գծով</v>
      </c>
      <c r="C56" s="491"/>
      <c r="D56" s="491">
        <f>+'Dramakan hosqer'!F61</f>
        <v>0</v>
      </c>
      <c r="E56" s="491">
        <f>D56-C56</f>
        <v>0</v>
      </c>
      <c r="F56" s="491"/>
      <c r="G56" s="106" t="s">
        <v>120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1" customFormat="1" ht="18" customHeight="1">
      <c r="A57" s="543">
        <v>22</v>
      </c>
      <c r="B57" s="362" t="s">
        <v>259</v>
      </c>
      <c r="C57" s="491">
        <v>50</v>
      </c>
      <c r="D57" s="491"/>
      <c r="E57" s="491"/>
      <c r="F57" s="491"/>
      <c r="G57" s="106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2" customFormat="1" ht="18" customHeight="1">
      <c r="A58" s="398">
        <v>23</v>
      </c>
      <c r="B58" s="276" t="str">
        <f>+'Dramakan hosqer'!B62</f>
        <v>Հարկային պարտավորությունների գծով, այդ թվում՝</v>
      </c>
      <c r="C58" s="268">
        <f>SUM(C59:C61)</f>
        <v>13</v>
      </c>
      <c r="D58" s="268">
        <f>SUM(D59:D61)</f>
        <v>0</v>
      </c>
      <c r="E58" s="267">
        <f>D58-C58</f>
        <v>-13</v>
      </c>
      <c r="F58" s="267"/>
      <c r="G58" s="132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151" customFormat="1" ht="18" hidden="1" customHeight="1">
      <c r="A59" s="15">
        <v>31.1</v>
      </c>
      <c r="B59" s="363" t="str">
        <f>+'Dramakan hosqer'!B63</f>
        <v>շահութահարկի գծով</v>
      </c>
      <c r="C59" s="258"/>
      <c r="D59" s="272">
        <f>+'Dramakan hosqer'!F63</f>
        <v>0</v>
      </c>
      <c r="E59" s="258">
        <f>D59-C59</f>
        <v>0</v>
      </c>
      <c r="F59" s="258"/>
      <c r="G59" s="159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.75" hidden="1" customHeight="1">
      <c r="A60" s="15">
        <v>31.2</v>
      </c>
      <c r="B60" s="363" t="str">
        <f>+'Dramakan hosqer'!B64</f>
        <v>ԱԱՀ-ի գծով</v>
      </c>
      <c r="C60" s="258"/>
      <c r="D60" s="272">
        <f>+'Dramakan hosqer'!F64</f>
        <v>0</v>
      </c>
      <c r="E60" s="272">
        <f t="shared" si="0"/>
        <v>0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151" customFormat="1" ht="18" customHeight="1">
      <c r="A61" s="15">
        <v>23.1</v>
      </c>
      <c r="B61" s="363" t="str">
        <f>+'Dramakan hosqer'!B65</f>
        <v xml:space="preserve">չփոխհատուցվող հարկերի գծով </v>
      </c>
      <c r="C61" s="258">
        <v>13</v>
      </c>
      <c r="D61" s="272">
        <f>+'Dramakan hosqer'!F65</f>
        <v>0</v>
      </c>
      <c r="E61" s="272">
        <f t="shared" si="0"/>
        <v>-13</v>
      </c>
      <c r="F61" s="258"/>
      <c r="G61" s="162"/>
      <c r="H61" s="160"/>
      <c r="I61" s="160"/>
      <c r="J61" s="160"/>
      <c r="K61" s="160"/>
      <c r="L61" s="160"/>
      <c r="M61" s="160"/>
      <c r="N61" s="161"/>
      <c r="O61" s="161"/>
      <c r="P61" s="161"/>
      <c r="Q61" s="161"/>
      <c r="R61" s="161"/>
      <c r="S61" s="161"/>
      <c r="T61" s="161"/>
    </row>
    <row r="62" spans="1:20" s="62" customFormat="1" ht="18" customHeight="1">
      <c r="A62" s="72">
        <f>+A58+1</f>
        <v>24</v>
      </c>
      <c r="B62" s="276" t="str">
        <f>+'Dramakan hosqer'!B66</f>
        <v>Կրեդիտորական պարտքի մարման գծով</v>
      </c>
      <c r="C62" s="267">
        <v>302.89999999999998</v>
      </c>
      <c r="D62" s="268">
        <f>+'Dramakan hosqer'!F66</f>
        <v>329.2</v>
      </c>
      <c r="E62" s="268">
        <f t="shared" si="0"/>
        <v>26.300000000000011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f>+A62+1</f>
        <v>25</v>
      </c>
      <c r="B63" s="276" t="str">
        <f>+'Dramakan hosqer'!B67</f>
        <v>Այլ արտահոսքերի գծով</v>
      </c>
      <c r="C63" s="267">
        <v>30.4</v>
      </c>
      <c r="D63" s="268">
        <f>+'Dramakan hosqer'!F67</f>
        <v>0</v>
      </c>
      <c r="E63" s="268">
        <f t="shared" si="0"/>
        <v>-30.4</v>
      </c>
      <c r="F63" s="267"/>
      <c r="G63" s="132" t="s">
        <v>205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21.75" customHeight="1">
      <c r="A64" s="158" t="s">
        <v>54</v>
      </c>
      <c r="B64" s="14" t="s">
        <v>57</v>
      </c>
      <c r="C64" s="270">
        <f>+C65+C72</f>
        <v>75</v>
      </c>
      <c r="D64" s="270">
        <f>+D65+D72</f>
        <v>0</v>
      </c>
      <c r="E64" s="270">
        <f t="shared" si="0"/>
        <v>-75</v>
      </c>
      <c r="F64" s="25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>
      <c r="A65" s="72">
        <v>1</v>
      </c>
      <c r="B65" s="271" t="str">
        <f>+'Dramakan hosqer'!B69</f>
        <v>Հիմնական միջոցների ձեռքբերում, այդ թվում՝</v>
      </c>
      <c r="C65" s="268">
        <f>SUM(C66:C71)</f>
        <v>75</v>
      </c>
      <c r="D65" s="268">
        <f>SUM(D66:D71)</f>
        <v>0</v>
      </c>
      <c r="E65" s="268">
        <f t="shared" si="0"/>
        <v>-75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1.1000000000000001</v>
      </c>
      <c r="B66" s="271" t="str">
        <f>+'Dramakan hosqer'!B70</f>
        <v>գրասենյակային և տնտեսական գույք</v>
      </c>
      <c r="C66" s="267"/>
      <c r="D66" s="268">
        <f>+'Dramakan hosqer'!F70</f>
        <v>0</v>
      </c>
      <c r="E66" s="268">
        <f t="shared" ref="E66:E79" si="4">D66-C66</f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7.25" hidden="1" customHeight="1">
      <c r="A67" s="72">
        <v>1.1000000000000001</v>
      </c>
      <c r="B67" s="271" t="str">
        <f>+'Dramakan hosqer'!B71</f>
        <v>համակարգչային սարքավորումներ / տեխնիկա</v>
      </c>
      <c r="C67" s="267"/>
      <c r="D67" s="268">
        <f>+'Dramakan hosqer'!F71</f>
        <v>0</v>
      </c>
      <c r="E67" s="268">
        <f>D67-C67</f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1.1000000000000001</v>
      </c>
      <c r="B68" s="271" t="str">
        <f>+'Dramakan hosqer'!B72</f>
        <v>մեքենաներ և սարքավորումներ</v>
      </c>
      <c r="C68" s="267">
        <v>75</v>
      </c>
      <c r="D68" s="268">
        <f>+'Dramakan hosqer'!F72</f>
        <v>0</v>
      </c>
      <c r="E68" s="268">
        <f t="shared" si="4"/>
        <v>-75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2" customFormat="1" ht="18" hidden="1" customHeight="1">
      <c r="A69" s="72">
        <v>1.4</v>
      </c>
      <c r="B69" s="271" t="str">
        <f>+'Dramakan hosqer'!B73</f>
        <v>սպորտային գույք</v>
      </c>
      <c r="C69" s="267"/>
      <c r="D69" s="268">
        <f>+'Dramakan hosqer'!F73</f>
        <v>0</v>
      </c>
      <c r="E69" s="268">
        <f t="shared" si="4"/>
        <v>0</v>
      </c>
      <c r="F69" s="267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hidden="1" customHeight="1">
      <c r="A70" s="72">
        <v>1.5</v>
      </c>
      <c r="B70" s="521" t="str">
        <f>+'Dramakan hosqer'!B74</f>
        <v>գրականություն</v>
      </c>
      <c r="C70" s="491"/>
      <c r="D70" s="491">
        <f>+'Dramakan hosqer'!F74</f>
        <v>0</v>
      </c>
      <c r="E70" s="491">
        <f>D70-C70</f>
        <v>0</v>
      </c>
      <c r="F70" s="491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1" customFormat="1" ht="18" hidden="1" customHeight="1">
      <c r="A71" s="72">
        <v>1.6</v>
      </c>
      <c r="B71" s="521">
        <f>+'Dramakan hosqer'!B75</f>
        <v>0</v>
      </c>
      <c r="C71" s="491"/>
      <c r="D71" s="491">
        <f>+'Dramakan hosqer'!F75</f>
        <v>0</v>
      </c>
      <c r="E71" s="491">
        <f>D71-C71</f>
        <v>0</v>
      </c>
      <c r="F71" s="491"/>
      <c r="G71" s="60" t="s">
        <v>121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3" customFormat="1" ht="34.5" hidden="1">
      <c r="A72" s="72">
        <v>2</v>
      </c>
      <c r="B72" s="271" t="str">
        <f>+'Dramakan hosqer'!B76</f>
        <v>Հիմնական միջոցների հիմնական վերանորոգում, 
այդ թվում՝</v>
      </c>
      <c r="C72" s="268">
        <f>SUM(C73:C75)</f>
        <v>0</v>
      </c>
      <c r="D72" s="268">
        <f>SUM(D73:D75)</f>
        <v>0</v>
      </c>
      <c r="E72" s="267">
        <f>D72-C72</f>
        <v>0</v>
      </c>
      <c r="F72" s="267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95" customFormat="1" ht="18.75" hidden="1" customHeight="1">
      <c r="A73" s="72">
        <v>2.1</v>
      </c>
      <c r="B73" s="271" t="str">
        <f>+'Dramakan hosqer'!B77</f>
        <v>ամրացված գույքի (շենք)</v>
      </c>
      <c r="C73" s="267"/>
      <c r="D73" s="268">
        <f>+'Dramakan hosqer'!F77</f>
        <v>0</v>
      </c>
      <c r="E73" s="268">
        <f t="shared" si="4"/>
        <v>0</v>
      </c>
      <c r="F73" s="267"/>
      <c r="G73" s="182"/>
      <c r="H73" s="111"/>
      <c r="I73" s="102"/>
      <c r="J73" s="102"/>
      <c r="K73" s="102"/>
      <c r="L73" s="102"/>
      <c r="M73" s="102"/>
      <c r="N73" s="102"/>
      <c r="O73" s="94"/>
      <c r="P73" s="94"/>
      <c r="Q73" s="94"/>
    </row>
    <row r="74" spans="1:20" s="62" customFormat="1" ht="19.5" hidden="1" customHeight="1">
      <c r="A74" s="72">
        <v>2.2000000000000002</v>
      </c>
      <c r="B74" s="271" t="str">
        <f>+'Dramakan hosqer'!B78</f>
        <v>հիմնական միջոցի</v>
      </c>
      <c r="C74" s="267"/>
      <c r="D74" s="268">
        <f>+'Dramakan hosqer'!F78</f>
        <v>0</v>
      </c>
      <c r="E74" s="268">
        <f t="shared" si="4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2.2999999999999998</v>
      </c>
      <c r="B75" s="271" t="str">
        <f>+'Dramakan hosqer'!B79</f>
        <v>նախագծանախահաշվային փաստաթղթերի գծով</v>
      </c>
      <c r="C75" s="267"/>
      <c r="D75" s="268">
        <f>+'Dramakan hosqer'!F79</f>
        <v>0</v>
      </c>
      <c r="E75" s="268">
        <f t="shared" si="4"/>
        <v>0</v>
      </c>
      <c r="F75" s="26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38.25" hidden="1" customHeight="1">
      <c r="A76" s="158" t="s">
        <v>55</v>
      </c>
      <c r="B76" s="14" t="s">
        <v>148</v>
      </c>
      <c r="C76" s="270">
        <f>SUM(C77:C78)</f>
        <v>0</v>
      </c>
      <c r="D76" s="270">
        <f>SUM(D77:D78)</f>
        <v>0</v>
      </c>
      <c r="E76" s="270">
        <f t="shared" si="4"/>
        <v>0</v>
      </c>
      <c r="F76" s="25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2" customFormat="1" ht="18" hidden="1" customHeight="1">
      <c r="A77" s="72">
        <v>1</v>
      </c>
      <c r="B77" s="362" t="str">
        <f>+'Dramakan hosqer'!B81</f>
        <v>Սննդի գծով</v>
      </c>
      <c r="C77" s="267"/>
      <c r="D77" s="268">
        <f>+'Dramakan hosqer'!F81</f>
        <v>0</v>
      </c>
      <c r="E77" s="267">
        <f>D77-C77</f>
        <v>0</v>
      </c>
      <c r="F77" s="267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395" customFormat="1" ht="18" hidden="1" customHeight="1">
      <c r="A78" s="72">
        <v>2</v>
      </c>
      <c r="B78" s="362">
        <f>+'Dramakan hosqer'!B82</f>
        <v>0</v>
      </c>
      <c r="C78" s="267"/>
      <c r="D78" s="267">
        <f>+'Dramakan hosqer'!F82</f>
        <v>0</v>
      </c>
      <c r="E78" s="267">
        <f>D78-C78</f>
        <v>0</v>
      </c>
      <c r="F78" s="267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3.5" customHeight="1">
      <c r="A79" s="13" t="s">
        <v>37</v>
      </c>
      <c r="B79" s="14" t="s">
        <v>38</v>
      </c>
      <c r="C79" s="488">
        <f>C6+C7-C19</f>
        <v>32.040000000000873</v>
      </c>
      <c r="D79" s="270">
        <f>D6+D7-D19</f>
        <v>23380.451402100007</v>
      </c>
      <c r="E79" s="270">
        <f t="shared" si="4"/>
        <v>23348.411402100006</v>
      </c>
      <c r="F79" s="257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0" customFormat="1" ht="46.5" customHeight="1">
      <c r="A80" s="36"/>
      <c r="B80" s="409"/>
      <c r="C80" s="36"/>
      <c r="D80" s="36"/>
      <c r="E80" s="36"/>
      <c r="F80" s="3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0" customFormat="1" ht="25.5" customHeight="1">
      <c r="B81" s="432" t="s">
        <v>2</v>
      </c>
      <c r="C81" s="440"/>
      <c r="D81" s="565" t="str">
        <f>+'Ekamut-caxs'!D69</f>
        <v>Ա. Մարգարյան</v>
      </c>
      <c r="E81" s="562"/>
      <c r="F81" s="30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0"/>
      <c r="B82" s="441" t="s">
        <v>4</v>
      </c>
      <c r="C82" s="442"/>
      <c r="D82" s="564" t="s">
        <v>91</v>
      </c>
      <c r="E82" s="564"/>
      <c r="F82" s="309"/>
    </row>
    <row r="83" spans="1:20" s="17" customFormat="1" ht="22.5" customHeight="1">
      <c r="A83" s="18"/>
      <c r="B83" s="443" t="s">
        <v>6</v>
      </c>
      <c r="C83" s="440"/>
      <c r="D83" s="562" t="str">
        <f>+'Ekamut-caxs'!D71</f>
        <v>Ա. Կարապետյան</v>
      </c>
      <c r="E83" s="562"/>
      <c r="F83" s="306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 ht="12" customHeight="1">
      <c r="A84" s="18"/>
      <c r="B84" s="444"/>
      <c r="C84" s="440"/>
      <c r="D84" s="564" t="s">
        <v>91</v>
      </c>
      <c r="E84" s="564"/>
      <c r="F84" s="309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A85" s="18"/>
      <c r="B85" s="413" t="s">
        <v>1</v>
      </c>
      <c r="C85" s="18"/>
      <c r="D85" s="18"/>
      <c r="E85" s="18"/>
      <c r="F85" s="18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7" customFormat="1">
      <c r="B116" s="21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B32" sqref="B32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1" t="s">
        <v>66</v>
      </c>
      <c r="B1" s="571"/>
      <c r="C1" s="571"/>
      <c r="D1" s="571"/>
      <c r="E1" s="57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2" t="str">
        <f>+'Ekamut-caxs'!A7:D7</f>
        <v xml:space="preserve">«Երևանի հ․61 մսուր-մանկապարտեզ» ՀՈԱԿ-ի </v>
      </c>
      <c r="B2" s="573"/>
      <c r="C2" s="573"/>
      <c r="D2" s="573"/>
      <c r="E2" s="57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4" t="s">
        <v>152</v>
      </c>
      <c r="B3" s="574"/>
      <c r="C3" s="574"/>
      <c r="D3" s="574"/>
      <c r="E3" s="57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5" t="s">
        <v>241</v>
      </c>
      <c r="B4" s="575"/>
      <c r="C4" s="575"/>
      <c r="D4" s="575"/>
      <c r="E4" s="575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143</v>
      </c>
    </row>
    <row r="6" spans="1:22" s="218" customFormat="1" ht="56.25" customHeight="1">
      <c r="A6" s="214" t="s">
        <v>3</v>
      </c>
      <c r="B6" s="215" t="s">
        <v>153</v>
      </c>
      <c r="C6" s="214" t="s">
        <v>154</v>
      </c>
      <c r="D6" s="214" t="s">
        <v>155</v>
      </c>
      <c r="E6" s="216" t="s">
        <v>156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6" t="s">
        <v>157</v>
      </c>
      <c r="B7" s="577"/>
      <c r="C7" s="577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158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159</v>
      </c>
      <c r="C9" s="223" t="s">
        <v>160</v>
      </c>
      <c r="D9" s="30"/>
      <c r="E9" s="30"/>
    </row>
    <row r="10" spans="1:22" ht="27" customHeight="1">
      <c r="A10" s="223">
        <v>1.2</v>
      </c>
      <c r="B10" s="224" t="s">
        <v>161</v>
      </c>
      <c r="C10" s="223" t="s">
        <v>162</v>
      </c>
      <c r="D10" s="30"/>
      <c r="E10" s="30"/>
    </row>
    <row r="11" spans="1:22" ht="27" customHeight="1">
      <c r="A11" s="223">
        <v>1.3</v>
      </c>
      <c r="B11" s="224" t="s">
        <v>163</v>
      </c>
      <c r="C11" s="223" t="s">
        <v>164</v>
      </c>
      <c r="D11" s="30"/>
      <c r="E11" s="30"/>
    </row>
    <row r="12" spans="1:22" ht="27" customHeight="1">
      <c r="A12" s="223">
        <v>1.4</v>
      </c>
      <c r="B12" s="225" t="s">
        <v>165</v>
      </c>
      <c r="C12" s="226" t="s">
        <v>166</v>
      </c>
      <c r="D12" s="30"/>
      <c r="E12" s="30"/>
    </row>
    <row r="13" spans="1:22" ht="27" customHeight="1">
      <c r="A13" s="223">
        <v>1.5</v>
      </c>
      <c r="B13" s="225"/>
      <c r="C13" s="223" t="s">
        <v>167</v>
      </c>
      <c r="D13" s="30"/>
      <c r="E13" s="30"/>
    </row>
    <row r="14" spans="1:22" ht="18" customHeight="1">
      <c r="A14" s="223">
        <v>1.6</v>
      </c>
      <c r="B14" s="224" t="s">
        <v>202</v>
      </c>
      <c r="C14" s="223" t="s">
        <v>168</v>
      </c>
      <c r="D14" s="30"/>
      <c r="E14" s="30"/>
    </row>
    <row r="15" spans="1:22" ht="33.75" customHeight="1">
      <c r="A15" s="223">
        <v>1.7</v>
      </c>
      <c r="B15" s="225"/>
      <c r="C15" s="223" t="s">
        <v>191</v>
      </c>
      <c r="D15" s="30"/>
      <c r="E15" s="30"/>
    </row>
    <row r="16" spans="1:22" ht="22.5" customHeight="1">
      <c r="A16" s="223">
        <v>1.8</v>
      </c>
      <c r="B16" s="225"/>
      <c r="C16" s="227" t="s">
        <v>190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169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169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169</v>
      </c>
      <c r="C25" s="223" t="s">
        <v>170</v>
      </c>
      <c r="D25" s="30"/>
      <c r="E25" s="30"/>
    </row>
    <row r="26" spans="1:22" ht="27.75" customHeight="1">
      <c r="A26" s="223">
        <v>2.8</v>
      </c>
      <c r="B26" s="225" t="s">
        <v>169</v>
      </c>
      <c r="C26" s="223" t="s">
        <v>171</v>
      </c>
      <c r="D26" s="30"/>
      <c r="E26" s="30"/>
    </row>
    <row r="27" spans="1:22" ht="27" customHeight="1">
      <c r="A27" s="223">
        <v>2.9</v>
      </c>
      <c r="B27" s="224" t="s">
        <v>172</v>
      </c>
      <c r="C27" s="223" t="s">
        <v>173</v>
      </c>
      <c r="D27" s="30"/>
      <c r="E27" s="30"/>
    </row>
    <row r="28" spans="1:22" ht="26.25" customHeight="1">
      <c r="A28" s="229">
        <v>2.1</v>
      </c>
      <c r="B28" s="225" t="s">
        <v>174</v>
      </c>
      <c r="C28" s="223" t="s">
        <v>175</v>
      </c>
      <c r="D28" s="30"/>
      <c r="E28" s="30"/>
    </row>
    <row r="29" spans="1:22" ht="26.25" customHeight="1">
      <c r="A29" s="229">
        <v>2.11</v>
      </c>
      <c r="B29" s="225"/>
      <c r="C29" s="227" t="s">
        <v>176</v>
      </c>
      <c r="D29" s="30"/>
      <c r="E29" s="30"/>
    </row>
    <row r="30" spans="1:22" s="231" customFormat="1" ht="34.5" customHeight="1">
      <c r="A30" s="219">
        <v>2</v>
      </c>
      <c r="B30" s="230" t="s">
        <v>177</v>
      </c>
      <c r="C30" s="219"/>
      <c r="D30" s="221">
        <f>SUM(D31:D33)</f>
        <v>775.7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178</v>
      </c>
      <c r="D31" s="30"/>
      <c r="E31" s="30"/>
    </row>
    <row r="32" spans="1:22" ht="21" customHeight="1">
      <c r="A32" s="223">
        <v>2.2000000000000002</v>
      </c>
      <c r="B32" s="225" t="s">
        <v>179</v>
      </c>
      <c r="C32" s="223" t="s">
        <v>180</v>
      </c>
      <c r="D32" s="30"/>
      <c r="E32" s="30"/>
    </row>
    <row r="33" spans="1:22" ht="26.25" customHeight="1">
      <c r="A33" s="223">
        <v>2.2999999999999998</v>
      </c>
      <c r="B33" s="225" t="s">
        <v>179</v>
      </c>
      <c r="C33" s="223" t="s">
        <v>181</v>
      </c>
      <c r="D33" s="30">
        <v>775.7</v>
      </c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775.7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6" t="s">
        <v>182</v>
      </c>
      <c r="B35" s="577"/>
      <c r="C35" s="577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159</v>
      </c>
      <c r="C36" s="223" t="s">
        <v>160</v>
      </c>
      <c r="D36" s="291"/>
      <c r="E36" s="30"/>
    </row>
    <row r="37" spans="1:22" ht="21" customHeight="1">
      <c r="A37" s="223">
        <v>1.2</v>
      </c>
      <c r="B37" s="224" t="s">
        <v>161</v>
      </c>
      <c r="C37" s="223" t="s">
        <v>162</v>
      </c>
      <c r="D37" s="291">
        <v>306</v>
      </c>
      <c r="E37" s="30"/>
    </row>
    <row r="38" spans="1:22" ht="21" customHeight="1">
      <c r="A38" s="223">
        <v>1.3</v>
      </c>
      <c r="B38" s="224" t="s">
        <v>163</v>
      </c>
      <c r="C38" s="223" t="s">
        <v>164</v>
      </c>
      <c r="D38" s="30">
        <v>23.2</v>
      </c>
      <c r="E38" s="30"/>
    </row>
    <row r="39" spans="1:22" ht="21" customHeight="1">
      <c r="A39" s="223">
        <v>1.4</v>
      </c>
      <c r="B39" s="225" t="s">
        <v>165</v>
      </c>
      <c r="C39" s="226" t="s">
        <v>166</v>
      </c>
      <c r="D39" s="30"/>
      <c r="E39" s="30"/>
    </row>
    <row r="40" spans="1:22" ht="21" customHeight="1">
      <c r="A40" s="223">
        <v>1.5</v>
      </c>
      <c r="B40" s="225"/>
      <c r="C40" s="223" t="s">
        <v>167</v>
      </c>
      <c r="D40" s="30"/>
      <c r="E40" s="30"/>
    </row>
    <row r="41" spans="1:22" ht="20.25" customHeight="1">
      <c r="A41" s="223">
        <v>1.6</v>
      </c>
      <c r="B41" s="224" t="s">
        <v>202</v>
      </c>
      <c r="C41" s="223" t="s">
        <v>168</v>
      </c>
      <c r="D41" s="30"/>
      <c r="E41" s="30"/>
    </row>
    <row r="42" spans="1:22" ht="33.75" customHeight="1">
      <c r="A42" s="223">
        <v>1.7</v>
      </c>
      <c r="B42" s="225"/>
      <c r="C42" s="223" t="s">
        <v>191</v>
      </c>
      <c r="D42" s="30"/>
      <c r="E42" s="30"/>
    </row>
    <row r="43" spans="1:22" ht="23.25" customHeight="1">
      <c r="A43" s="223">
        <v>1.8</v>
      </c>
      <c r="B43" s="225"/>
      <c r="C43" s="227" t="s">
        <v>190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169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169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169</v>
      </c>
      <c r="C49" s="223" t="s">
        <v>170</v>
      </c>
      <c r="D49" s="30"/>
      <c r="E49" s="30"/>
    </row>
    <row r="50" spans="1:22" ht="24" customHeight="1">
      <c r="A50" s="223">
        <v>2.5</v>
      </c>
      <c r="B50" s="225" t="s">
        <v>169</v>
      </c>
      <c r="C50" s="223" t="s">
        <v>171</v>
      </c>
      <c r="D50" s="30"/>
      <c r="E50" s="30"/>
    </row>
    <row r="51" spans="1:22" ht="24" customHeight="1">
      <c r="A51" s="223">
        <v>2.6</v>
      </c>
      <c r="B51" s="224" t="s">
        <v>172</v>
      </c>
      <c r="C51" s="223" t="s">
        <v>173</v>
      </c>
      <c r="D51" s="30"/>
      <c r="E51" s="30"/>
    </row>
    <row r="52" spans="1:22" ht="24" customHeight="1">
      <c r="A52" s="223">
        <v>2.7</v>
      </c>
      <c r="B52" s="225" t="s">
        <v>174</v>
      </c>
      <c r="C52" s="223" t="s">
        <v>175</v>
      </c>
      <c r="D52" s="30"/>
      <c r="E52" s="30"/>
    </row>
    <row r="53" spans="1:22" ht="24" customHeight="1">
      <c r="A53" s="223">
        <v>2.8</v>
      </c>
      <c r="B53" s="225"/>
      <c r="C53" s="227" t="s">
        <v>176</v>
      </c>
      <c r="D53" s="30"/>
      <c r="E53" s="30"/>
    </row>
    <row r="54" spans="1:22" s="212" customFormat="1" ht="33" customHeight="1">
      <c r="A54" s="223"/>
      <c r="B54" s="220" t="s">
        <v>183</v>
      </c>
      <c r="C54" s="29"/>
      <c r="D54" s="221">
        <f>SUM(D55:D58)</f>
        <v>0</v>
      </c>
      <c r="E54" s="30"/>
      <c r="F54" s="303">
        <f>SUM(D36:D53)</f>
        <v>329.2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189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178</v>
      </c>
      <c r="D56" s="30"/>
      <c r="E56" s="223"/>
    </row>
    <row r="57" spans="1:22" ht="24.75" customHeight="1">
      <c r="A57" s="223">
        <v>1.3</v>
      </c>
      <c r="B57" s="225" t="s">
        <v>174</v>
      </c>
      <c r="C57" s="223" t="s">
        <v>180</v>
      </c>
      <c r="D57" s="30"/>
      <c r="E57" s="30"/>
    </row>
    <row r="58" spans="1:22" ht="24.75" customHeight="1">
      <c r="A58" s="223">
        <v>1.4</v>
      </c>
      <c r="B58" s="225" t="s">
        <v>174</v>
      </c>
      <c r="C58" s="223" t="s">
        <v>181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329.2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184</v>
      </c>
    </row>
    <row r="62" spans="1:22" ht="59.25" customHeight="1">
      <c r="A62" s="244">
        <v>1</v>
      </c>
      <c r="B62" s="245" t="s">
        <v>240</v>
      </c>
      <c r="C62" s="241">
        <f>+'Dramakan hosqer'!F12</f>
        <v>32.040000000000873</v>
      </c>
      <c r="D62" s="566" t="s">
        <v>185</v>
      </c>
      <c r="E62" s="567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68" t="str">
        <f>+'Ekamut-caxs'!D69</f>
        <v>Ա. Մարգարյան</v>
      </c>
      <c r="E64" s="56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69" t="s">
        <v>91</v>
      </c>
      <c r="E65" s="56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68" t="str">
        <f>+'Ekamut-caxs'!D71</f>
        <v>Ա. Կարապետյան</v>
      </c>
      <c r="E66" s="56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0" t="s">
        <v>91</v>
      </c>
      <c r="E67" s="57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2" zoomScale="106" zoomScaleSheetLayoutView="106" workbookViewId="0">
      <selection activeCell="B32" sqref="B32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7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84" t="s">
        <v>66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6" s="19" customFormat="1" ht="25.5" customHeight="1">
      <c r="A2" s="554" t="str">
        <f>+'Ekamut-caxs'!A7</f>
        <v xml:space="preserve">«Երևանի հ․61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6" ht="25.5" customHeight="1">
      <c r="A3" s="588" t="s">
        <v>239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87" t="s">
        <v>149</v>
      </c>
      <c r="B5" s="587" t="s">
        <v>67</v>
      </c>
      <c r="C5" s="585" t="s">
        <v>220</v>
      </c>
      <c r="D5" s="585"/>
      <c r="E5" s="585"/>
      <c r="F5" s="585"/>
      <c r="G5" s="585"/>
      <c r="H5" s="585"/>
      <c r="I5" s="585"/>
      <c r="J5" s="585"/>
      <c r="K5" s="585"/>
      <c r="L5" s="585"/>
      <c r="M5" s="586" t="s">
        <v>151</v>
      </c>
    </row>
    <row r="6" spans="1:16" ht="79.5" customHeight="1">
      <c r="A6" s="587"/>
      <c r="B6" s="587"/>
      <c r="C6" s="366" t="s">
        <v>264</v>
      </c>
      <c r="D6" s="366" t="s">
        <v>213</v>
      </c>
      <c r="E6" s="366" t="s">
        <v>222</v>
      </c>
      <c r="F6" s="366" t="s">
        <v>223</v>
      </c>
      <c r="G6" s="310" t="s">
        <v>150</v>
      </c>
      <c r="H6" s="310" t="s">
        <v>199</v>
      </c>
      <c r="I6" s="310" t="s">
        <v>198</v>
      </c>
      <c r="J6" s="310" t="s">
        <v>116</v>
      </c>
      <c r="K6" s="310" t="s">
        <v>187</v>
      </c>
      <c r="L6" s="26"/>
      <c r="M6" s="586"/>
    </row>
    <row r="7" spans="1:16" ht="27.75" customHeight="1">
      <c r="A7" s="310">
        <v>1</v>
      </c>
      <c r="B7" s="371" t="s">
        <v>200</v>
      </c>
      <c r="C7" s="372">
        <f>3431.1+3429.9</f>
        <v>6861</v>
      </c>
      <c r="D7" s="372">
        <f>+B10*0.01</f>
        <v>41144.6</v>
      </c>
      <c r="E7" s="372"/>
      <c r="F7" s="372"/>
      <c r="G7" s="372">
        <v>747.1</v>
      </c>
      <c r="H7" s="372">
        <v>2508.46</v>
      </c>
      <c r="I7" s="372">
        <v>400</v>
      </c>
      <c r="J7" s="372"/>
      <c r="K7" s="372"/>
      <c r="L7" s="372"/>
      <c r="M7" s="373">
        <f>ROUND(SUM(C7:L7),1)</f>
        <v>51661.2</v>
      </c>
    </row>
    <row r="8" spans="1:16" ht="35.25" customHeight="1">
      <c r="A8" s="310">
        <v>2</v>
      </c>
      <c r="B8" s="424" t="s">
        <v>88</v>
      </c>
      <c r="C8" s="372">
        <v>0</v>
      </c>
      <c r="D8" s="372">
        <v>0</v>
      </c>
      <c r="E8" s="311" t="s">
        <v>192</v>
      </c>
      <c r="F8" s="311" t="s">
        <v>192</v>
      </c>
      <c r="G8" s="311" t="s">
        <v>192</v>
      </c>
      <c r="H8" s="311" t="s">
        <v>192</v>
      </c>
      <c r="I8" s="311" t="s">
        <v>192</v>
      </c>
      <c r="J8" s="311" t="s">
        <v>192</v>
      </c>
      <c r="K8" s="311" t="s">
        <v>192</v>
      </c>
      <c r="L8" s="311" t="s">
        <v>192</v>
      </c>
      <c r="M8" s="373">
        <f>ROUND(SUM(C8:L8),1)</f>
        <v>0</v>
      </c>
    </row>
    <row r="9" spans="1:16" s="312" customFormat="1" ht="34.5" customHeight="1">
      <c r="A9" s="374"/>
      <c r="B9" s="375" t="s">
        <v>68</v>
      </c>
      <c r="C9" s="372" t="s">
        <v>192</v>
      </c>
      <c r="D9" s="372" t="s">
        <v>192</v>
      </c>
      <c r="E9" s="311" t="s">
        <v>192</v>
      </c>
      <c r="F9" s="311" t="s">
        <v>192</v>
      </c>
      <c r="G9" s="311" t="s">
        <v>192</v>
      </c>
      <c r="H9" s="311" t="s">
        <v>192</v>
      </c>
      <c r="I9" s="311" t="s">
        <v>192</v>
      </c>
      <c r="J9" s="311" t="s">
        <v>192</v>
      </c>
      <c r="K9" s="311" t="s">
        <v>192</v>
      </c>
      <c r="L9" s="311" t="s">
        <v>192</v>
      </c>
      <c r="M9" s="376">
        <f>ROUND(SUM(M7:M8),1)</f>
        <v>51661.2</v>
      </c>
    </row>
    <row r="10" spans="1:16" s="312" customFormat="1" ht="34.5" customHeight="1">
      <c r="A10" s="313"/>
      <c r="B10" s="314">
        <v>4114460</v>
      </c>
      <c r="C10" s="315"/>
      <c r="D10" s="315">
        <v>40680.400000000001</v>
      </c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545"/>
      <c r="E11" s="323"/>
      <c r="F11" s="323"/>
      <c r="G11" s="324"/>
      <c r="H11" s="156">
        <v>586.5</v>
      </c>
      <c r="I11" s="156"/>
      <c r="J11" s="322"/>
      <c r="K11" s="580"/>
      <c r="L11" s="580"/>
      <c r="M11" s="325"/>
    </row>
    <row r="12" spans="1:16" s="313" customFormat="1" ht="69" customHeight="1">
      <c r="B12" s="581" t="s">
        <v>217</v>
      </c>
      <c r="C12" s="582"/>
      <c r="D12" s="544"/>
      <c r="G12" s="322"/>
      <c r="H12" s="322"/>
      <c r="I12" s="581" t="s">
        <v>218</v>
      </c>
      <c r="J12" s="582"/>
      <c r="K12" s="322"/>
      <c r="L12" s="322"/>
      <c r="M12" s="322"/>
    </row>
    <row r="13" spans="1:16" s="313" customFormat="1" ht="48" customHeight="1">
      <c r="B13" s="383" t="s">
        <v>188</v>
      </c>
      <c r="C13" s="384" t="s">
        <v>224</v>
      </c>
      <c r="D13" s="384" t="s">
        <v>224</v>
      </c>
      <c r="G13" s="326"/>
      <c r="H13" s="326"/>
      <c r="I13" s="383" t="s">
        <v>188</v>
      </c>
      <c r="J13" s="384" t="s">
        <v>226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9" t="s">
        <v>2</v>
      </c>
      <c r="C17" s="450"/>
      <c r="D17" s="450"/>
      <c r="E17" s="451"/>
      <c r="F17" s="452"/>
      <c r="G17" s="452"/>
      <c r="H17" s="583" t="str">
        <f>+'Ekamut-caxs'!D69</f>
        <v>Ա. Մարգարյան</v>
      </c>
      <c r="I17" s="583"/>
      <c r="J17" s="583"/>
      <c r="K17" s="338"/>
      <c r="L17" s="336"/>
      <c r="M17" s="336"/>
    </row>
    <row r="18" spans="1:13" s="339" customFormat="1" ht="24.75" customHeight="1">
      <c r="B18" s="453"/>
      <c r="C18" s="454"/>
      <c r="D18" s="454"/>
      <c r="E18" s="455" t="s">
        <v>90</v>
      </c>
      <c r="F18" s="456"/>
      <c r="G18" s="457"/>
      <c r="H18" s="579" t="s">
        <v>91</v>
      </c>
      <c r="I18" s="579"/>
      <c r="J18" s="579"/>
      <c r="K18" s="340"/>
    </row>
    <row r="19" spans="1:13" s="337" customFormat="1" ht="18.75" customHeight="1">
      <c r="B19" s="458" t="s">
        <v>6</v>
      </c>
      <c r="C19" s="450"/>
      <c r="D19" s="450"/>
      <c r="E19" s="459"/>
      <c r="F19" s="460"/>
      <c r="G19" s="460"/>
      <c r="H19" s="578" t="str">
        <f>+'Ekamut-caxs'!D71</f>
        <v>Ա. Կարապետյան</v>
      </c>
      <c r="I19" s="578"/>
      <c r="J19" s="578"/>
      <c r="K19" s="341"/>
    </row>
    <row r="20" spans="1:13" s="339" customFormat="1" ht="22.5" customHeight="1">
      <c r="B20" s="454"/>
      <c r="C20" s="454"/>
      <c r="D20" s="454"/>
      <c r="E20" s="455" t="s">
        <v>90</v>
      </c>
      <c r="F20" s="456"/>
      <c r="G20" s="457"/>
      <c r="H20" s="579" t="s">
        <v>91</v>
      </c>
      <c r="I20" s="579"/>
      <c r="J20" s="579"/>
      <c r="K20" s="340"/>
    </row>
    <row r="21" spans="1:13" s="342" customFormat="1" ht="16.5">
      <c r="C21" s="343"/>
      <c r="D21" s="343"/>
    </row>
  </sheetData>
  <mergeCells count="14"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6" zoomScaleSheetLayoutView="100" workbookViewId="0">
      <selection activeCell="B32" sqref="B32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6.2851562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" style="140" customWidth="1"/>
    <col min="9" max="9" width="14.85546875" style="140" customWidth="1"/>
    <col min="10" max="10" width="15.7109375" style="140" customWidth="1"/>
    <col min="11" max="11" width="12.5703125" style="140" customWidth="1"/>
    <col min="12" max="12" width="14.85546875" style="140" customWidth="1"/>
    <col min="13" max="13" width="12.140625" style="140" customWidth="1"/>
    <col min="14" max="14" width="14.85546875" style="140" customWidth="1"/>
    <col min="15" max="16384" width="9.140625" style="140"/>
  </cols>
  <sheetData>
    <row r="1" spans="1:14" s="139" customFormat="1" ht="18.75" customHeight="1">
      <c r="A1" s="593" t="s">
        <v>66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139" customFormat="1" ht="21.75" customHeight="1">
      <c r="A2" s="594" t="str">
        <f>+'Ekamut-caxs'!A7:D7</f>
        <v xml:space="preserve">«Երևանի հ․61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139" customFormat="1" ht="21" customHeight="1">
      <c r="A3" s="594" t="s">
        <v>92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144" customFormat="1" ht="24.75" customHeight="1">
      <c r="A5" s="595" t="s">
        <v>113</v>
      </c>
      <c r="B5" s="597" t="s">
        <v>93</v>
      </c>
      <c r="C5" s="599" t="s">
        <v>94</v>
      </c>
      <c r="D5" s="599"/>
      <c r="E5" s="599"/>
      <c r="F5" s="599"/>
      <c r="G5" s="599" t="s">
        <v>95</v>
      </c>
      <c r="H5" s="599"/>
      <c r="I5" s="599"/>
      <c r="J5" s="599"/>
      <c r="K5" s="599" t="s">
        <v>140</v>
      </c>
      <c r="L5" s="599"/>
      <c r="M5" s="599"/>
      <c r="N5" s="599"/>
    </row>
    <row r="6" spans="1:14" s="145" customFormat="1" ht="51" customHeight="1">
      <c r="A6" s="596"/>
      <c r="B6" s="598"/>
      <c r="C6" s="419" t="s">
        <v>234</v>
      </c>
      <c r="D6" s="419" t="s">
        <v>206</v>
      </c>
      <c r="E6" s="419" t="s">
        <v>235</v>
      </c>
      <c r="F6" s="419" t="s">
        <v>236</v>
      </c>
      <c r="G6" s="419" t="s">
        <v>237</v>
      </c>
      <c r="H6" s="419" t="s">
        <v>206</v>
      </c>
      <c r="I6" s="419" t="s">
        <v>238</v>
      </c>
      <c r="J6" s="419" t="s">
        <v>236</v>
      </c>
      <c r="K6" s="419" t="s">
        <v>234</v>
      </c>
      <c r="L6" s="419" t="s">
        <v>206</v>
      </c>
      <c r="M6" s="419" t="s">
        <v>235</v>
      </c>
      <c r="N6" s="419" t="s">
        <v>236</v>
      </c>
    </row>
    <row r="7" spans="1:14" ht="19.5" customHeight="1">
      <c r="A7" s="141">
        <v>1</v>
      </c>
      <c r="B7" s="195" t="s">
        <v>96</v>
      </c>
      <c r="C7" s="397">
        <v>8690</v>
      </c>
      <c r="D7" s="350">
        <v>1207910</v>
      </c>
      <c r="E7" s="351">
        <v>0</v>
      </c>
      <c r="F7" s="352">
        <f>+E7*143.7</f>
        <v>0</v>
      </c>
      <c r="G7" s="397">
        <v>4085.88</v>
      </c>
      <c r="H7" s="350">
        <v>187649.32</v>
      </c>
      <c r="I7" s="351">
        <f>+G7</f>
        <v>4085.88</v>
      </c>
      <c r="J7" s="350">
        <f>+I7*53.48</f>
        <v>218512.86239999998</v>
      </c>
      <c r="K7" s="397">
        <v>266</v>
      </c>
      <c r="L7" s="350">
        <v>49285.27</v>
      </c>
      <c r="M7" s="350">
        <f>+K7</f>
        <v>266</v>
      </c>
      <c r="N7" s="352">
        <f>+M7*200.47</f>
        <v>53325.02</v>
      </c>
    </row>
    <row r="8" spans="1:14" ht="19.5" customHeight="1">
      <c r="A8" s="141">
        <v>2</v>
      </c>
      <c r="B8" s="195" t="s">
        <v>97</v>
      </c>
      <c r="C8" s="397">
        <v>6065</v>
      </c>
      <c r="D8" s="350">
        <v>843035</v>
      </c>
      <c r="E8" s="351">
        <v>0</v>
      </c>
      <c r="F8" s="352">
        <f t="shared" ref="F8:F18" si="0">+E8*143.7</f>
        <v>0</v>
      </c>
      <c r="G8" s="397">
        <v>3796.32</v>
      </c>
      <c r="H8" s="350">
        <v>196227.59</v>
      </c>
      <c r="I8" s="351">
        <f t="shared" ref="I8:I18" si="1">+G8</f>
        <v>3796.32</v>
      </c>
      <c r="J8" s="350">
        <f t="shared" ref="J8:J18" si="2">+I8*53.48</f>
        <v>203027.1936</v>
      </c>
      <c r="K8" s="397">
        <v>273</v>
      </c>
      <c r="L8" s="350">
        <v>54728.31</v>
      </c>
      <c r="M8" s="350">
        <f t="shared" ref="M8:M18" si="3">+K8</f>
        <v>273</v>
      </c>
      <c r="N8" s="352">
        <f t="shared" ref="N8:N18" si="4">+M8*200.47</f>
        <v>54728.31</v>
      </c>
    </row>
    <row r="9" spans="1:14" ht="19.5" customHeight="1">
      <c r="A9" s="141">
        <v>3</v>
      </c>
      <c r="B9" s="195" t="s">
        <v>98</v>
      </c>
      <c r="C9" s="397">
        <v>6277</v>
      </c>
      <c r="D9" s="350">
        <v>872503</v>
      </c>
      <c r="E9" s="351">
        <v>0</v>
      </c>
      <c r="F9" s="352">
        <f t="shared" si="0"/>
        <v>0</v>
      </c>
      <c r="G9" s="397">
        <v>4053.56</v>
      </c>
      <c r="H9" s="350">
        <v>209181.99</v>
      </c>
      <c r="I9" s="351">
        <f>+G9</f>
        <v>4053.56</v>
      </c>
      <c r="J9" s="350">
        <f t="shared" si="2"/>
        <v>216784.38879999999</v>
      </c>
      <c r="K9" s="397">
        <v>331</v>
      </c>
      <c r="L9" s="350">
        <v>66355.570000000007</v>
      </c>
      <c r="M9" s="350">
        <f t="shared" si="3"/>
        <v>331</v>
      </c>
      <c r="N9" s="352">
        <f t="shared" si="4"/>
        <v>66355.569999999992</v>
      </c>
    </row>
    <row r="10" spans="1:14" ht="19.5" customHeight="1">
      <c r="A10" s="141">
        <v>4</v>
      </c>
      <c r="B10" s="195" t="s">
        <v>99</v>
      </c>
      <c r="C10" s="397">
        <v>1231</v>
      </c>
      <c r="D10" s="350">
        <v>176894.7</v>
      </c>
      <c r="E10" s="351">
        <v>0</v>
      </c>
      <c r="F10" s="352">
        <f t="shared" si="0"/>
        <v>0</v>
      </c>
      <c r="G10" s="397">
        <v>2713.36</v>
      </c>
      <c r="H10" s="350">
        <v>141940.09</v>
      </c>
      <c r="I10" s="351">
        <f t="shared" si="1"/>
        <v>2713.36</v>
      </c>
      <c r="J10" s="350">
        <f t="shared" si="2"/>
        <v>145110.49280000001</v>
      </c>
      <c r="K10" s="397">
        <v>303</v>
      </c>
      <c r="L10" s="350">
        <v>60742.41</v>
      </c>
      <c r="M10" s="350">
        <f t="shared" si="3"/>
        <v>303</v>
      </c>
      <c r="N10" s="352">
        <f t="shared" si="4"/>
        <v>60742.409999999996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ref="E11:E16" si="5">+C11</f>
        <v>0</v>
      </c>
      <c r="F11" s="352">
        <f t="shared" si="0"/>
        <v>0</v>
      </c>
      <c r="G11" s="397">
        <v>2042.76</v>
      </c>
      <c r="H11" s="350">
        <v>106842</v>
      </c>
      <c r="I11" s="351">
        <f t="shared" si="1"/>
        <v>2042.76</v>
      </c>
      <c r="J11" s="350">
        <f t="shared" si="2"/>
        <v>109246.8048</v>
      </c>
      <c r="K11" s="397">
        <v>385</v>
      </c>
      <c r="L11" s="350">
        <v>77180.95</v>
      </c>
      <c r="M11" s="350">
        <f t="shared" si="3"/>
        <v>385</v>
      </c>
      <c r="N11" s="352">
        <f t="shared" si="4"/>
        <v>77180.95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5"/>
        <v>0</v>
      </c>
      <c r="F12" s="352">
        <f t="shared" si="0"/>
        <v>0</v>
      </c>
      <c r="G12" s="397">
        <v>2571.92</v>
      </c>
      <c r="H12" s="350">
        <v>134112.68</v>
      </c>
      <c r="I12" s="351">
        <f t="shared" si="1"/>
        <v>2571.92</v>
      </c>
      <c r="J12" s="350">
        <f t="shared" si="2"/>
        <v>137546.28159999999</v>
      </c>
      <c r="K12" s="397">
        <v>400</v>
      </c>
      <c r="L12" s="350">
        <v>80188</v>
      </c>
      <c r="M12" s="350">
        <f t="shared" si="3"/>
        <v>400</v>
      </c>
      <c r="N12" s="352">
        <f t="shared" si="4"/>
        <v>80188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5"/>
        <v>0</v>
      </c>
      <c r="F13" s="352">
        <f t="shared" si="0"/>
        <v>0</v>
      </c>
      <c r="G13" s="397">
        <v>2531.64</v>
      </c>
      <c r="H13" s="350">
        <v>130620.11</v>
      </c>
      <c r="I13" s="351">
        <f t="shared" si="1"/>
        <v>2531.64</v>
      </c>
      <c r="J13" s="350">
        <f t="shared" si="2"/>
        <v>135392.1072</v>
      </c>
      <c r="K13" s="397">
        <v>412</v>
      </c>
      <c r="L13" s="350">
        <v>82593.64</v>
      </c>
      <c r="M13" s="350">
        <f t="shared" si="3"/>
        <v>412</v>
      </c>
      <c r="N13" s="352">
        <f t="shared" si="4"/>
        <v>82593.64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5"/>
        <v>0</v>
      </c>
      <c r="F14" s="352">
        <f t="shared" si="0"/>
        <v>0</v>
      </c>
      <c r="G14" s="397">
        <v>2040.6</v>
      </c>
      <c r="H14" s="350">
        <v>102857.29</v>
      </c>
      <c r="I14" s="351">
        <f t="shared" si="1"/>
        <v>2040.6</v>
      </c>
      <c r="J14" s="350">
        <f t="shared" si="2"/>
        <v>109131.28799999999</v>
      </c>
      <c r="K14" s="397">
        <v>382</v>
      </c>
      <c r="L14" s="350">
        <v>76579.539999999994</v>
      </c>
      <c r="M14" s="350">
        <f t="shared" si="3"/>
        <v>382</v>
      </c>
      <c r="N14" s="352">
        <f t="shared" si="4"/>
        <v>76579.539999999994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5"/>
        <v>0</v>
      </c>
      <c r="F15" s="352">
        <f t="shared" si="0"/>
        <v>0</v>
      </c>
      <c r="G15" s="397">
        <v>1077.4000000000001</v>
      </c>
      <c r="H15" s="350">
        <v>54394.15</v>
      </c>
      <c r="I15" s="351">
        <f t="shared" si="1"/>
        <v>1077.4000000000001</v>
      </c>
      <c r="J15" s="350">
        <f t="shared" si="2"/>
        <v>57619.351999999999</v>
      </c>
      <c r="K15" s="397">
        <v>376</v>
      </c>
      <c r="L15" s="350">
        <v>75376.72</v>
      </c>
      <c r="M15" s="350">
        <f t="shared" si="3"/>
        <v>376</v>
      </c>
      <c r="N15" s="352">
        <f t="shared" si="4"/>
        <v>75376.72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5"/>
        <v>0</v>
      </c>
      <c r="F16" s="352">
        <f t="shared" si="0"/>
        <v>0</v>
      </c>
      <c r="G16" s="397">
        <v>2277.6</v>
      </c>
      <c r="H16" s="350">
        <v>115174.85</v>
      </c>
      <c r="I16" s="351">
        <f t="shared" si="1"/>
        <v>2277.6</v>
      </c>
      <c r="J16" s="350">
        <f t="shared" si="2"/>
        <v>121806.048</v>
      </c>
      <c r="K16" s="397">
        <v>110</v>
      </c>
      <c r="L16" s="352">
        <v>22051.7</v>
      </c>
      <c r="M16" s="350">
        <f t="shared" si="3"/>
        <v>110</v>
      </c>
      <c r="N16" s="352">
        <f t="shared" si="4"/>
        <v>22051.7</v>
      </c>
    </row>
    <row r="17" spans="1:14" ht="19.5" customHeight="1">
      <c r="A17" s="141">
        <v>11</v>
      </c>
      <c r="B17" s="196" t="s">
        <v>106</v>
      </c>
      <c r="C17" s="397"/>
      <c r="D17" s="350"/>
      <c r="E17" s="351">
        <f>+C9</f>
        <v>6277</v>
      </c>
      <c r="F17" s="352">
        <f t="shared" si="0"/>
        <v>902004.89999999991</v>
      </c>
      <c r="G17" s="397">
        <v>4513.5600000000004</v>
      </c>
      <c r="H17" s="350">
        <v>231315.99</v>
      </c>
      <c r="I17" s="351">
        <f t="shared" si="1"/>
        <v>4513.5600000000004</v>
      </c>
      <c r="J17" s="350">
        <f t="shared" si="2"/>
        <v>241385.1888</v>
      </c>
      <c r="K17" s="397">
        <v>213</v>
      </c>
      <c r="L17" s="352">
        <v>42700.11</v>
      </c>
      <c r="M17" s="350">
        <f t="shared" si="3"/>
        <v>213</v>
      </c>
      <c r="N17" s="352">
        <f t="shared" si="4"/>
        <v>42700.11</v>
      </c>
    </row>
    <row r="18" spans="1:14" ht="19.5" customHeight="1">
      <c r="A18" s="141">
        <v>12</v>
      </c>
      <c r="B18" s="196" t="s">
        <v>107</v>
      </c>
      <c r="C18" s="397"/>
      <c r="D18" s="350"/>
      <c r="E18" s="351">
        <f>+C7</f>
        <v>8690</v>
      </c>
      <c r="F18" s="352">
        <f t="shared" si="0"/>
        <v>1248753</v>
      </c>
      <c r="G18" s="397">
        <v>5982.64</v>
      </c>
      <c r="H18" s="350">
        <v>305781.19</v>
      </c>
      <c r="I18" s="351">
        <f t="shared" si="1"/>
        <v>5982.64</v>
      </c>
      <c r="J18" s="350">
        <f t="shared" si="2"/>
        <v>319951.58720000001</v>
      </c>
      <c r="K18" s="397">
        <v>117.37</v>
      </c>
      <c r="L18" s="352">
        <v>23529.16</v>
      </c>
      <c r="M18" s="350">
        <f t="shared" si="3"/>
        <v>117.37</v>
      </c>
      <c r="N18" s="352">
        <f t="shared" si="4"/>
        <v>23529.1639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22263</v>
      </c>
      <c r="D19" s="264">
        <f t="shared" si="6"/>
        <v>3100342.7</v>
      </c>
      <c r="E19" s="294">
        <f t="shared" si="6"/>
        <v>14967</v>
      </c>
      <c r="F19" s="265">
        <f>SUM(F7:F18)</f>
        <v>2150757.9</v>
      </c>
      <c r="G19" s="294">
        <f>SUM(G7:G18)</f>
        <v>37687.240000000005</v>
      </c>
      <c r="H19" s="294">
        <f>SUM(H7:H18)</f>
        <v>1916097.25</v>
      </c>
      <c r="I19" s="294">
        <f>SUM(I7:I18)</f>
        <v>37687.240000000005</v>
      </c>
      <c r="J19" s="266">
        <f>SUM(J7:J18)</f>
        <v>2015513.5951999999</v>
      </c>
      <c r="K19" s="294">
        <f t="shared" si="6"/>
        <v>3568.37</v>
      </c>
      <c r="L19" s="294">
        <f t="shared" si="6"/>
        <v>711311.38</v>
      </c>
      <c r="M19" s="294">
        <f>SUM(M7:M18)</f>
        <v>3568.37</v>
      </c>
      <c r="N19" s="265">
        <f>SUM(N7:N18)</f>
        <v>715351.1338999999</v>
      </c>
    </row>
    <row r="20" spans="1:14" ht="21.75" customHeight="1">
      <c r="A20" s="192"/>
      <c r="B20" s="252"/>
      <c r="C20" s="253"/>
      <c r="D20" s="181"/>
      <c r="E20" s="253"/>
      <c r="F20" s="181">
        <f>SUM(F17:F18)/1000</f>
        <v>2150.7579000000001</v>
      </c>
      <c r="G20" s="253"/>
      <c r="H20" s="181"/>
      <c r="I20" s="253"/>
      <c r="J20" s="181">
        <f>SUM(J14:J18)/1000</f>
        <v>849.89346399999988</v>
      </c>
      <c r="K20" s="253"/>
      <c r="L20" s="253"/>
      <c r="M20" s="253"/>
      <c r="N20" s="181">
        <f>SUM(N14:N18)/1000</f>
        <v>240.23723389999998</v>
      </c>
    </row>
    <row r="21" spans="1:14" ht="31.5" customHeight="1" thickBot="1">
      <c r="A21" s="192"/>
      <c r="B21" s="382" t="s">
        <v>216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144</v>
      </c>
      <c r="C22" s="200" t="s">
        <v>145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30.75" customHeight="1">
      <c r="A23" s="183">
        <v>1</v>
      </c>
      <c r="B23" s="177" t="s">
        <v>263</v>
      </c>
      <c r="C23" s="295"/>
      <c r="D23" s="295"/>
      <c r="E23" s="295"/>
      <c r="F23" s="262"/>
      <c r="G23" s="296">
        <v>15891.8</v>
      </c>
      <c r="H23" s="295">
        <v>809523</v>
      </c>
      <c r="I23" s="295">
        <v>37687.199999999997</v>
      </c>
      <c r="J23" s="263">
        <v>2015513.6000000001</v>
      </c>
      <c r="K23" s="296">
        <v>1198.4000000000001</v>
      </c>
      <c r="L23" s="388">
        <v>240237</v>
      </c>
      <c r="M23" s="347">
        <v>3568.4</v>
      </c>
      <c r="N23" s="263">
        <v>715351</v>
      </c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2015513.6000000001</v>
      </c>
      <c r="K26" s="302"/>
      <c r="L26" s="390"/>
      <c r="M26" s="349"/>
      <c r="N26" s="301">
        <f>SUM(N23:N25)</f>
        <v>715351</v>
      </c>
    </row>
    <row r="27" spans="1:14" s="139" customFormat="1" ht="27" customHeight="1" thickBot="1">
      <c r="A27" s="185"/>
      <c r="B27" s="186" t="s">
        <v>146</v>
      </c>
      <c r="C27" s="264"/>
      <c r="D27" s="264"/>
      <c r="E27" s="264"/>
      <c r="F27" s="265">
        <f>+F19-F26</f>
        <v>2150757.9</v>
      </c>
      <c r="G27" s="294"/>
      <c r="H27" s="264"/>
      <c r="I27" s="264"/>
      <c r="J27" s="300">
        <f>J19-J26</f>
        <v>-4.8000002279877663E-3</v>
      </c>
      <c r="K27" s="300"/>
      <c r="L27" s="300"/>
      <c r="M27" s="300"/>
      <c r="N27" s="300">
        <f>N19-N26</f>
        <v>0.13389999989885837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2150.8000000000002</v>
      </c>
      <c r="G28" s="379"/>
      <c r="H28" s="379"/>
      <c r="I28" s="379"/>
      <c r="J28" s="396">
        <f>ROUND(J27/1000,1)</f>
        <v>0</v>
      </c>
      <c r="K28" s="379"/>
      <c r="L28" s="379"/>
      <c r="M28" s="379"/>
      <c r="N28" s="396">
        <f>ROUND(N27/1000,1)</f>
        <v>0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147</v>
      </c>
      <c r="K29" s="380"/>
      <c r="L29" s="380"/>
      <c r="M29" s="380"/>
      <c r="N29" s="381">
        <f>+F26+J26+N26</f>
        <v>2730864.6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2730.9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592"/>
      <c r="H31" s="592"/>
      <c r="I31" s="463"/>
      <c r="J31" s="589" t="str">
        <f>+'Ekamut-caxs'!D69</f>
        <v>Ա. Մարգարյան</v>
      </c>
      <c r="K31" s="589"/>
      <c r="L31" s="391"/>
      <c r="N31" s="142"/>
    </row>
    <row r="32" spans="1:14" s="139" customFormat="1">
      <c r="C32" s="464"/>
      <c r="D32" s="464"/>
      <c r="E32" s="465"/>
      <c r="F32" s="465"/>
      <c r="G32" s="590" t="s">
        <v>90</v>
      </c>
      <c r="H32" s="590"/>
      <c r="I32" s="466"/>
      <c r="J32" s="590" t="s">
        <v>108</v>
      </c>
      <c r="K32" s="590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89"/>
      <c r="H33" s="589"/>
      <c r="I33" s="468"/>
      <c r="J33" s="589" t="str">
        <f>+'Ekamut-caxs'!D71</f>
        <v>Ա. Կարապետյան</v>
      </c>
      <c r="K33" s="589"/>
      <c r="L33" s="391"/>
    </row>
    <row r="34" spans="2:13" s="139" customFormat="1">
      <c r="C34" s="469"/>
      <c r="D34" s="469"/>
      <c r="E34" s="470"/>
      <c r="F34" s="470"/>
      <c r="G34" s="590" t="s">
        <v>90</v>
      </c>
      <c r="H34" s="590"/>
      <c r="I34" s="466"/>
      <c r="J34" s="590" t="s">
        <v>108</v>
      </c>
      <c r="K34" s="590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232</v>
      </c>
      <c r="I36" s="418" t="s">
        <v>111</v>
      </c>
      <c r="J36" s="399" t="s">
        <v>221</v>
      </c>
      <c r="L36" s="399" t="s">
        <v>219</v>
      </c>
      <c r="M36" s="399" t="s">
        <v>215</v>
      </c>
    </row>
    <row r="37" spans="2:13" s="417" customFormat="1" ht="16.5" customHeight="1">
      <c r="C37" s="417" t="s">
        <v>112</v>
      </c>
      <c r="E37" s="417" t="s">
        <v>110</v>
      </c>
      <c r="F37" s="417" t="s">
        <v>233</v>
      </c>
      <c r="I37" s="591" t="s">
        <v>243</v>
      </c>
      <c r="J37" s="591"/>
      <c r="L37" s="591" t="s">
        <v>244</v>
      </c>
      <c r="M37" s="591"/>
    </row>
    <row r="38" spans="2:13" s="417" customFormat="1" ht="15.6" customHeight="1">
      <c r="E38" s="591" t="s">
        <v>242</v>
      </c>
      <c r="F38" s="591"/>
      <c r="I38" s="591"/>
      <c r="J38" s="591"/>
      <c r="L38" s="591"/>
      <c r="M38" s="591"/>
    </row>
    <row r="39" spans="2:13">
      <c r="E39" s="591"/>
      <c r="F39" s="59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B32" sqref="B32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1" t="s">
        <v>66</v>
      </c>
      <c r="B1" s="601"/>
      <c r="C1" s="601"/>
      <c r="D1" s="601"/>
    </row>
    <row r="2" spans="1:4" ht="26.25" customHeight="1">
      <c r="A2" s="602" t="str">
        <f>+'Ekamut-caxs'!A7:D7</f>
        <v xml:space="preserve">«Երևանի հ․61 մսուր-մանկապարտեզ» ՀՈԱԿ-ի </v>
      </c>
      <c r="B2" s="602"/>
      <c r="C2" s="602"/>
      <c r="D2" s="602"/>
    </row>
    <row r="3" spans="1:4" ht="27" customHeight="1">
      <c r="A3" s="602" t="s">
        <v>231</v>
      </c>
      <c r="B3" s="602"/>
      <c r="C3" s="602"/>
      <c r="D3" s="602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2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/>
    </row>
    <row r="9" spans="1:4" ht="25.5" customHeight="1">
      <c r="A9" s="170">
        <v>1.2</v>
      </c>
      <c r="B9" s="171" t="s">
        <v>128</v>
      </c>
      <c r="C9" s="170">
        <v>1</v>
      </c>
      <c r="D9" s="170"/>
    </row>
    <row r="10" spans="1:4" ht="25.5" customHeight="1">
      <c r="A10" s="170"/>
      <c r="B10" s="171"/>
      <c r="C10" s="170"/>
      <c r="D10" s="170"/>
    </row>
    <row r="11" spans="1:4" s="169" customFormat="1" ht="31.5" customHeight="1">
      <c r="A11" s="167">
        <v>2</v>
      </c>
      <c r="B11" s="172" t="s">
        <v>129</v>
      </c>
      <c r="C11" s="167">
        <f>SUM(C12:C15)</f>
        <v>2</v>
      </c>
      <c r="D11" s="167">
        <f>SUM(D12:D15)</f>
        <v>0</v>
      </c>
    </row>
    <row r="12" spans="1:4" ht="21.75" customHeight="1">
      <c r="A12" s="170">
        <v>2.1</v>
      </c>
      <c r="B12" s="171" t="s">
        <v>130</v>
      </c>
      <c r="C12" s="170">
        <v>1</v>
      </c>
      <c r="D12" s="170"/>
    </row>
    <row r="13" spans="1:4" ht="21.75" customHeight="1">
      <c r="A13" s="170">
        <v>2.2000000000000002</v>
      </c>
      <c r="B13" s="171" t="s">
        <v>131</v>
      </c>
      <c r="C13" s="170">
        <v>1</v>
      </c>
      <c r="D13" s="170"/>
    </row>
    <row r="14" spans="1:4" ht="21.75" customHeight="1">
      <c r="A14" s="170"/>
      <c r="B14" s="171"/>
      <c r="C14" s="170"/>
      <c r="D14" s="170"/>
    </row>
    <row r="15" spans="1:4" ht="21.75" customHeight="1">
      <c r="A15" s="170"/>
      <c r="B15" s="171"/>
      <c r="C15" s="170"/>
      <c r="D15" s="170"/>
    </row>
    <row r="16" spans="1:4" s="169" customFormat="1" ht="51.75" customHeight="1">
      <c r="A16" s="167">
        <v>3</v>
      </c>
      <c r="B16" s="168" t="s">
        <v>132</v>
      </c>
      <c r="C16" s="167">
        <f>SUM(C17:C20)</f>
        <v>2</v>
      </c>
      <c r="D16" s="167">
        <f>SUM(D17:D20)</f>
        <v>0</v>
      </c>
    </row>
    <row r="17" spans="1:4" ht="23.25" customHeight="1">
      <c r="A17" s="170">
        <v>3.1</v>
      </c>
      <c r="B17" s="173" t="s">
        <v>133</v>
      </c>
      <c r="C17" s="170">
        <v>1</v>
      </c>
      <c r="D17" s="170"/>
    </row>
    <row r="18" spans="1:4" ht="23.25" customHeight="1">
      <c r="A18" s="170">
        <v>3.2</v>
      </c>
      <c r="B18" s="173" t="s">
        <v>134</v>
      </c>
      <c r="C18" s="170">
        <v>1</v>
      </c>
      <c r="D18" s="170"/>
    </row>
    <row r="19" spans="1:4" ht="23.25" customHeight="1">
      <c r="A19" s="170"/>
      <c r="B19" s="173"/>
      <c r="C19" s="170"/>
      <c r="D19" s="170"/>
    </row>
    <row r="20" spans="1:4" ht="23.25" customHeight="1">
      <c r="A20" s="170"/>
      <c r="B20" s="173"/>
      <c r="C20" s="170"/>
      <c r="D20" s="170"/>
    </row>
    <row r="21" spans="1:4" s="169" customFormat="1" ht="50.25" customHeight="1">
      <c r="A21" s="167">
        <v>4</v>
      </c>
      <c r="B21" s="168" t="s">
        <v>135</v>
      </c>
      <c r="C21" s="167">
        <f>SUM(C22:C24)</f>
        <v>2</v>
      </c>
      <c r="D21" s="167">
        <f>SUM(D22:D24)</f>
        <v>0</v>
      </c>
    </row>
    <row r="22" spans="1:4" ht="23.25" customHeight="1">
      <c r="A22" s="170">
        <v>4.0999999999999996</v>
      </c>
      <c r="B22" s="173" t="s">
        <v>136</v>
      </c>
      <c r="C22" s="170">
        <v>1</v>
      </c>
      <c r="D22" s="170"/>
    </row>
    <row r="23" spans="1:4" ht="23.25" customHeight="1">
      <c r="A23" s="170">
        <v>4.2</v>
      </c>
      <c r="B23" s="173" t="s">
        <v>137</v>
      </c>
      <c r="C23" s="170">
        <v>1</v>
      </c>
      <c r="D23" s="170"/>
    </row>
    <row r="24" spans="1:4" ht="23.25" customHeight="1">
      <c r="A24" s="170">
        <v>4.3</v>
      </c>
      <c r="B24" s="173" t="s">
        <v>138</v>
      </c>
      <c r="C24" s="170"/>
      <c r="D24" s="170"/>
    </row>
    <row r="25" spans="1:4" s="169" customFormat="1" ht="31.5" customHeight="1">
      <c r="A25" s="167"/>
      <c r="B25" s="168" t="s">
        <v>68</v>
      </c>
      <c r="C25" s="167">
        <f>C7+C11+C16+C21</f>
        <v>8</v>
      </c>
      <c r="D25" s="167">
        <f>D7+D11+D16+D21</f>
        <v>0</v>
      </c>
    </row>
    <row r="26" spans="1:4" ht="48.75" customHeight="1"/>
    <row r="27" spans="1:4" ht="18">
      <c r="B27" s="471" t="s">
        <v>2</v>
      </c>
      <c r="C27" s="603" t="str">
        <f>+'Ekamut-caxs'!D69</f>
        <v>Ա. Մարգարյան</v>
      </c>
      <c r="D27" s="603"/>
    </row>
    <row r="28" spans="1:4" ht="15.75" customHeight="1">
      <c r="B28" s="472" t="s">
        <v>4</v>
      </c>
      <c r="C28" s="600" t="s">
        <v>5</v>
      </c>
      <c r="D28" s="600"/>
    </row>
    <row r="29" spans="1:4" ht="27" customHeight="1">
      <c r="B29" s="473" t="s">
        <v>6</v>
      </c>
      <c r="C29" s="603" t="str">
        <f>+'Ekamut-caxs'!D71</f>
        <v>Ա. Կարապետյան</v>
      </c>
      <c r="D29" s="603"/>
    </row>
    <row r="30" spans="1:4">
      <c r="B30" s="474"/>
      <c r="C30" s="600" t="s">
        <v>5</v>
      </c>
      <c r="D30" s="600"/>
    </row>
    <row r="31" spans="1:4">
      <c r="B31" s="475" t="s">
        <v>139</v>
      </c>
      <c r="C31" s="475"/>
      <c r="D31" s="47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scale="9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VqnZfwf2IgdEAVozDE0LEDcMzcZohDy5/twX39LFRvo=</DigestValue>
    </Reference>
    <Reference Type="http://www.w3.org/2000/09/xmldsig#Object" URI="#idOfficeObject">
      <DigestMethod Algorithm="http://www.w3.org/2001/04/xmlenc#sha256"/>
      <DigestValue>p9pNqJhJJaZKILkcIWdTG0qIqX9ZwaSBjDtBD/F7fRc=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E2RZBY4p9AG+NQ7q987IMNxWeTL3pLo97C5dLgW/L5w=</DigestValue>
    </Reference>
    <Reference Type="http://www.w3.org/2000/09/xmldsig#Object" URI="#idValidSigLnImg">
      <DigestMethod Algorithm="http://www.w3.org/2001/04/xmlenc#sha256"/>
      <DigestValue>JwSx9qAbqso+T1OsLbJozAHoMrSqJaeJf9bL59fXXNM=</DigestValue>
    </Reference>
    <Reference Type="http://www.w3.org/2000/09/xmldsig#Object" URI="#idInvalidSigLnImg">
      <DigestMethod Algorithm="http://www.w3.org/2001/04/xmlenc#sha256"/>
      <DigestValue>WPMAEkEUlD2T+fqV7XxqCFyOt14NlNUV+it1bsCNbME=</DigestValue>
    </Reference>
  </SignedInfo>
  <SignatureValue>sRli82ZFKRY64Fk6m/Oyju5DGBnw+0gGXa8kZK+mffVc5JpGf0zrGxNO4orvgTN3VWtldlzv+sjM
dg/eYS8kljW5fT/VGG1LFZ5pzyTjY9w2ldEY7F6nRD6syz2wgl2ANLLgmkGwpG06rA3kdmvbgA4C
mejgYysAwa37TGsdOeyLfgRS2vsju+yGGOfqBvKimIgsLyLQ/Q+lbjx7egMB8Bmt7uwUnSizkg+s
hqoTMnEir3UfMkl8ZChiMIgxIAdDaUndlqp7rnAhirQjMt0cXC+rzvE3fwVEs/943R39dcjKRiV6
uwwnSHpVa15CmaJmsafF+l6eIhv6chL1joksGw==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b8aX4qBBRvok3z36JXzHFxDGoP4zqHLxupwMZ3PQxw8=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FaxRm9zePvDCH1/dwPKEBLVoFEwrKM4PNZlV1W7YNCo=</DigestValue>
      </Reference>
      <Reference URI="/xl/drawings/vmlDrawing2.vml?ContentType=application/vnd.openxmlformats-officedocument.vmlDrawing">
        <DigestMethod Algorithm="http://www.w3.org/2001/04/xmlenc#sha256"/>
        <DigestValue>2IkuBfMznamSOCJkq4g+MUBLQJI0IAb/nbQzHRgRgxE=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GZRTPsSyqgZxtzcwTBoJnEwVrMClvpvr1CtE9osOi+s=</DigestValue>
      </Reference>
      <Reference URI="/xl/styles.xml?ContentType=application/vnd.openxmlformats-officedocument.spreadsheetml.styles+xml">
        <DigestMethod Algorithm="http://www.w3.org/2001/04/xmlenc#sha256"/>
        <DigestValue>EhVOCjBprUH0TtCkmuxwfKmsw/ydtNN5f64A/jiHmqY=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Lp7lTAfz48icaLTxVfP/LjW+g9rnjsg8GSR2pCE168U=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bBjyd06Bc062jJvJ8c6ZEAKXjlaiKfqNa2D/MYj0Gt0=</DigestValue>
      </Reference>
      <Reference URI="/xl/worksheets/sheet2.xml?ContentType=application/vnd.openxmlformats-officedocument.spreadsheetml.worksheet+xml">
        <DigestMethod Algorithm="http://www.w3.org/2001/04/xmlenc#sha256"/>
        <DigestValue>O/xuPWw/SzbSUMwq3s4OWaS8X2Ik5DQ27mTKEVfxWWg=</DigestValue>
      </Reference>
      <Reference URI="/xl/worksheets/sheet3.xml?ContentType=application/vnd.openxmlformats-officedocument.spreadsheetml.worksheet+xml">
        <DigestMethod Algorithm="http://www.w3.org/2001/04/xmlenc#sha256"/>
        <DigestValue>gdX9gJUmti+lNow9saxfPCZXOleC5L3hJegHQh+1DqM=</DigestValue>
      </Reference>
      <Reference URI="/xl/worksheets/sheet4.xml?ContentType=application/vnd.openxmlformats-officedocument.spreadsheetml.worksheet+xml">
        <DigestMethod Algorithm="http://www.w3.org/2001/04/xmlenc#sha256"/>
        <DigestValue>OpBzSQs3Xpca9w3EqWlwJGzVqzJOg5w9LOQynf51TNE=</DigestValue>
      </Reference>
      <Reference URI="/xl/worksheets/sheet5.xml?ContentType=application/vnd.openxmlformats-officedocument.spreadsheetml.worksheet+xml">
        <DigestMethod Algorithm="http://www.w3.org/2001/04/xmlenc#sha256"/>
        <DigestValue>/W4n2XsW3CkxXevAO9Xl3N40sdWdpQHdJBzxzKU7J2o=</DigestValue>
      </Reference>
      <Reference URI="/xl/worksheets/sheet6.xml?ContentType=application/vnd.openxmlformats-officedocument.spreadsheetml.worksheet+xml">
        <DigestMethod Algorithm="http://www.w3.org/2001/04/xmlenc#sha256"/>
        <DigestValue>kG7jbX8CdY0WnrR/xThfSVHogXHUUKvzA4l0D226b6I=</DigestValue>
      </Reference>
      <Reference URI="/xl/worksheets/sheet7.xml?ContentType=application/vnd.openxmlformats-officedocument.spreadsheetml.worksheet+xml">
        <DigestMethod Algorithm="http://www.w3.org/2001/04/xmlenc#sha256"/>
        <DigestValue>rmVacd5oyKmIAj2EPbH2dggkDEogN8if2fEtp/gyZYo=</DigestValue>
      </Reference>
      <Reference URI="/xl/worksheets/sheet8.xml?ContentType=application/vnd.openxmlformats-officedocument.spreadsheetml.worksheet+xml">
        <DigestMethod Algorithm="http://www.w3.org/2001/04/xmlenc#sha256"/>
        <DigestValue>qJeydRWf3al2mWgaS9yywkbmuKtMXWKl4CcmveDS3mI=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{99C67AE4-07CD-4602-B3FA-20626E79AAB7}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2023-04-03T15:09:13Z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6j1qsAAAAEwAAAAAAAABIAAAAAAAAAMwuEnj6fwAAkPMuePp/AAAAMxJ4+n8AAAEAAAAAAAAAWFgSePp/AAAAAAL3+n8AAAAAAAAAAAAAAAAAAAAAAABQuo9arAAAADAVj/OGAgAA2+Db9Pp/AACAu49arAAAABm8j1q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SOWqwAAAAAAQAAAAAAAIg+//T6fwAAAAAAAAAAAAAJAAAAAAAAAKh0P4KGAgAASMGBd/p/AAAAAAAAAAAAAAAAAAAAAAAAe/++vic5AABoJo5arAAAAAAAAAAAAAAAUIJB84YCAAAwFY/zhgIAAJAnjloAAAAAAAAAAAAAAAAHAAAAAAAAAMgJKIKGAgAAzCaOWqwAAAAJJ45arAAAAHHN1/T6fwAAAQAAAIYCAABAKo5aAAAAAFmPXJlD8gAAAAAAAAAAAAAwFY/zhgIAANvg2/T6fwAAcCaOWqwAAAAJJ45arAAAAPDnZYK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sn+OhgIAALCyf44CAAAAiD7/9Pp/AAAAAAAAAAAAAJnranb6fwAAAAAAAPp/AAAAAAAAAAAAAAAAAAAAAAAAAAAAAAAAAAA79L6+JzkAAAAAAAAAAAAAsLJ/joYCAADg////AAAAADAVj/OGAgAAaCyOWgAAAAAAAAAAAAAAAAYAAAAAAAAAIAAAAAAAAACMK45arAAAAMkrjlqsAAAAcc3X9Pp/AAAwMI5arAAAAAAAAAAAAAAAcJMegoYCAAC4YfR2+n8AADAVj/OGAgAA2+Db9Pp/AAAwK45arAAAAMkrjlqsAAAA8NY1ho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RKX//////8UJQAAAAABBAAAW5eGAgAA+BEX//////+AOiO3IHIAAOgYM4KGAgAAKIOPWqwAAACgVIuOhgIAADCBj1qsAAAAAABblwAAAACgVIuOhgIAAKzvB/X6fwAAAAAAAAAAAADb4Nv0+n8AAGCBj1qsAAAAZAAAAAAAAAAIAPaNh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6j1qsAAAAEwAAAAAAAABIAAAAAAAAAMwuEnj6fwAAkPMuePp/AAAAMxJ4+n8AAAEAAAAAAAAAWFgSePp/AAAAAAL3+n8AAAAAAAAAAAAAAAAAAAAAAABQuo9arAAAADAVj/OGAgAA2+Db9Pp/AACAu49arAAAABm8j1q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JI5arAAAAAABAAAAAAAAiD7/9Pp/AAAAAAAAAAAAAAkAAAAAAAAAqHQ/goYCAABIwYF3+n8AAAAAAAAAAAAAAAAAAAAAAAB7/76+JzkAAGgmjlqsAAAAAAAAAAAAAABQgkHzhgIAADAVj/OGAgAAkCeOWgAAAAAAAAAAAAAAAAcAAAAAAAAAyAkogoYCAADMJo5arAAAAAknjlqsAAAAcc3X9Pp/AAABAAAAhgIAAEAqjloAAAAAWY9cmUPyAAAAAAAAAAAAADAVj/OGAgAA2+Db9Pp/AABwJo5arAAAAAknjlqsAAAA8Odlgo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Cyf46GAgAAsLJ/jgIAAACIPv/0+n8AAAAAAAAAAAAAmetqdvp/AAAAAAAA+n8AAAAAAAAAAAAAAAAAAAAAAAAAAAAAAAAAADv0vr4nOQAAAAAAAAAAAACwsn+OhgIAAOD///8AAAAAMBWP84YCAABoLI5aAAAAAAAAAAAAAAAABgAAAAAAAAAgAAAAAAAAAIwrjlqsAAAAySuOWqwAAABxzdf0+n8AADAwjlqsAAAAAAAAAAAAAABwkx6ChgIAALhh9Hb6fwAAMBWP84YCAADb4Nv0+n8AADArjlqsAAAAySuOWqwAAADw1jWGh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KPWqwAAAAAAAAAAAAAAAAAAAAAAAAAAAAAAAAAAADAd2uQhgIAAAgAAAAAAAAAgXwI9fp/AABg/JiOhgIAAAAAAAAAAAAAAQAAAAAAAAAAADXxhgIAAAEAAACGAgAA48AA7fp/AABBEeD//////xQlAAAAAAEEAABbl4YCAAD4ERf//////4A6I7cgcgAA6BgzgoYCAAAog49arAAAAKBUi46GAgAAMIGPWqwAAAAAAFuXAAAAAKBUi46GAgAArO8H9fp/AAAAAAAAAAAAANvg2/T6fwAAYIGPWqwAAABkAAAAAAAAAAgAPZS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jRxBDJIptMGu9fEDrcyNl2cZFB44ST7B+CisRui7hZM=</DigestValue>
    </Reference>
    <Reference Type="http://www.w3.org/2000/09/xmldsig#Object" URI="#idOfficeObject">
      <DigestMethod Algorithm="http://www.w3.org/2001/04/xmlenc#sha256"/>
      <DigestValue>bLBwmtdVcZgZoEBW3K8PQFChvVmec0BTorZ+RyhzeZc=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PhxkWvAPIGygzeMi5GugJxshXbAzs7ejlZycEyUsoes=</DigestValue>
    </Reference>
    <Reference Type="http://www.w3.org/2000/09/xmldsig#Object" URI="#idValidSigLnImg">
      <DigestMethod Algorithm="http://www.w3.org/2001/04/xmlenc#sha256"/>
      <DigestValue>dg2TVLm2+iwYBBhADdJS5XmYiWKbUt/C9DzfNCNpPSE=</DigestValue>
    </Reference>
    <Reference Type="http://www.w3.org/2000/09/xmldsig#Object" URI="#idInvalidSigLnImg">
      <DigestMethod Algorithm="http://www.w3.org/2001/04/xmlenc#sha256"/>
      <DigestValue>smAUF5SX8RiSi6uaP6NR8P7ZioY6UGWZkNEZOKjTPh8=</DigestValue>
    </Reference>
  </SignedInfo>
  <SignatureValue>PgnA4CjP126ykcPOwbYj5XyNMz6PhL4j7Ut+93T7Gt0LY1A/7Hl+fXpAOrDQb5szgBBuru2Qtni5
H/kidKL4ndkeqw1n6CEjzk/HvMBTYa8d52RRw/EOiF5PuWRSlagRdsWr8FEA0f6wLw4LNTEduN5L
4ptMizxwAe3+2+8UZ+/ERvvx5+ro4HjuXkMs6kYn/kYDHVpwtJ+kh1I9JGLmy2yqNBE0zeELn+j7
Lji2VWt3Obghwvo1gzuvbv3iIlj+5gEiFCPB5su+/V1QAPGiO6MYlzZrWSKuyz2+16HN0LZjTNV3
WRvz1EepIhFfcJ6Pcanexzu+Y1qURfJQiTqSPA==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b8aX4qBBRvok3z36JXzHFxDGoP4zqHLxupwMZ3PQxw8=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FaxRm9zePvDCH1/dwPKEBLVoFEwrKM4PNZlV1W7YNCo=</DigestValue>
      </Reference>
      <Reference URI="/xl/drawings/vmlDrawing2.vml?ContentType=application/vnd.openxmlformats-officedocument.vmlDrawing">
        <DigestMethod Algorithm="http://www.w3.org/2001/04/xmlenc#sha256"/>
        <DigestValue>2IkuBfMznamSOCJkq4g+MUBLQJI0IAb/nbQzHRgRgxE=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GZRTPsSyqgZxtzcwTBoJnEwVrMClvpvr1CtE9osOi+s=</DigestValue>
      </Reference>
      <Reference URI="/xl/styles.xml?ContentType=application/vnd.openxmlformats-officedocument.spreadsheetml.styles+xml">
        <DigestMethod Algorithm="http://www.w3.org/2001/04/xmlenc#sha256"/>
        <DigestValue>EhVOCjBprUH0TtCkmuxwfKmsw/ydtNN5f64A/jiHmqY=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Lp7lTAfz48icaLTxVfP/LjW+g9rnjsg8GSR2pCE168U=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bBjyd06Bc062jJvJ8c6ZEAKXjlaiKfqNa2D/MYj0Gt0=</DigestValue>
      </Reference>
      <Reference URI="/xl/worksheets/sheet2.xml?ContentType=application/vnd.openxmlformats-officedocument.spreadsheetml.worksheet+xml">
        <DigestMethod Algorithm="http://www.w3.org/2001/04/xmlenc#sha256"/>
        <DigestValue>O/xuPWw/SzbSUMwq3s4OWaS8X2Ik5DQ27mTKEVfxWWg=</DigestValue>
      </Reference>
      <Reference URI="/xl/worksheets/sheet3.xml?ContentType=application/vnd.openxmlformats-officedocument.spreadsheetml.worksheet+xml">
        <DigestMethod Algorithm="http://www.w3.org/2001/04/xmlenc#sha256"/>
        <DigestValue>gdX9gJUmti+lNow9saxfPCZXOleC5L3hJegHQh+1DqM=</DigestValue>
      </Reference>
      <Reference URI="/xl/worksheets/sheet4.xml?ContentType=application/vnd.openxmlformats-officedocument.spreadsheetml.worksheet+xml">
        <DigestMethod Algorithm="http://www.w3.org/2001/04/xmlenc#sha256"/>
        <DigestValue>OpBzSQs3Xpca9w3EqWlwJGzVqzJOg5w9LOQynf51TNE=</DigestValue>
      </Reference>
      <Reference URI="/xl/worksheets/sheet5.xml?ContentType=application/vnd.openxmlformats-officedocument.spreadsheetml.worksheet+xml">
        <DigestMethod Algorithm="http://www.w3.org/2001/04/xmlenc#sha256"/>
        <DigestValue>/W4n2XsW3CkxXevAO9Xl3N40sdWdpQHdJBzxzKU7J2o=</DigestValue>
      </Reference>
      <Reference URI="/xl/worksheets/sheet6.xml?ContentType=application/vnd.openxmlformats-officedocument.spreadsheetml.worksheet+xml">
        <DigestMethod Algorithm="http://www.w3.org/2001/04/xmlenc#sha256"/>
        <DigestValue>kG7jbX8CdY0WnrR/xThfSVHogXHUUKvzA4l0D226b6I=</DigestValue>
      </Reference>
      <Reference URI="/xl/worksheets/sheet7.xml?ContentType=application/vnd.openxmlformats-officedocument.spreadsheetml.worksheet+xml">
        <DigestMethod Algorithm="http://www.w3.org/2001/04/xmlenc#sha256"/>
        <DigestValue>rmVacd5oyKmIAj2EPbH2dggkDEogN8if2fEtp/gyZYo=</DigestValue>
      </Reference>
      <Reference URI="/xl/worksheets/sheet8.xml?ContentType=application/vnd.openxmlformats-officedocument.spreadsheetml.worksheet+xml">
        <DigestMethod Algorithm="http://www.w3.org/2001/04/xmlenc#sha256"/>
        <DigestValue>qJeydRWf3al2mWgaS9yywkbmuKtMXWKl4CcmveDS3mI=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2023-04-03T15:09:29Z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{12BD2784-CBB2-492A-9078-60C1D11AC011}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2023-04-03T15:09:29Z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6j1qsAAAAEwAAAAAAAABIAAAAAAAAAMwuEnj6fwAAkPMuePp/AAAAMxJ4+n8AAAEAAAAAAAAAWFgSePp/AAAAAAL3+n8AAAAAAAAAAAAAAAAAAAAAAABQuo9arAAAADAVj/OGAgAA2+Db9Pp/AACAu49arAAAABm8j1qs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SOWqwAAAAAAQAAAAAAAIg+//T6fwAAAAAAAAAAAAAJAAAAAAAAAKh0P4KGAgAASMGBd/p/AAAAAAAAAAAAAAAAAAAAAAAAe/++vic5AABoJo5arAAAAAAAAAAAAAAAUIJB84YCAAAwFY/zhgIAAJAnjloAAAAAAAAAAAAAAAAHAAAAAAAAAMgJKIKGAgAAzCaOWqwAAAAJJ45arAAAAHHN1/T6fwAAAQAAAIYCAABAKo5aAAAAAFmPXJlD8gAAAAAAAAAAAAAwFY/zhgIAANvg2/T6fwAAcCaOWqwAAAAJJ45arAAAAPDnZYKG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wsn+OhgIAALCyf44CAAAAiD7/9Pp/AAAAAAAAAAAAAJnranb6fwAAAAAAAPp/AAAAAAAAAAAAAAAAAAAAAAAAAAAAAAAAAAA79L6+JzkAAAAAAAAAAAAAsLJ/joYCAADg////AAAAADAVj/OGAgAAaCyOWgAAAAAAAAAAAAAAAAYAAAAAAAAAIAAAAAAAAACMK45arAAAAMkrjlqsAAAAcc3X9Pp/AAAwMI5arAAAAAAAAAAAAAAAcJMegoYCAAC4YfR2+n8AADAVj/OGAgAA2+Db9Pp/AAAwK45arAAAAMkrjlqsAAAA8NY1ho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RLe//////8UJQAAAAABBAAA0I2GAgAA+BEX//////+AOiO3IHIAAOgYM4KGAgAAKIOPWqwAAACgVIuOhgIAADCBj1qsAAAAAADQjQAAAACgVIuOhgIAAKzvB/X6fwAAAAAAAAAAAADb4Nv0+n8AAGCBj1qsAAAAZAAAAAAAAAAIAJSNh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6j1qsAAAAEwAAAAAAAABIAAAAAAAAAMwuEnj6fwAAkPMuePp/AAAAMxJ4+n8AAAEAAAAAAAAAWFgSePp/AAAAAAL3+n8AAAAAAAAAAAAAAAAAAAAAAABQuo9arAAAADAVj/OGAgAA2+Db9Pp/AACAu49arAAAABm8j1qs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JI5arAAAAAABAAAAAAAAiD7/9Pp/AAAAAAAAAAAAAAkAAAAAAAAAqHQ/goYCAABIwYF3+n8AAAAAAAAAAAAAAAAAAAAAAAB7/76+JzkAAGgmjlqsAAAAAAAAAAAAAABQgkHzhgIAADAVj/OGAgAAkCeOWgAAAAAAAAAAAAAAAAcAAAAAAAAAyAkogoYCAADMJo5arAAAAAknjlqsAAAAcc3X9Pp/AAABAAAAhgIAAEAqjloAAAAAWY9cmUPyAAAAAAAAAAAAADAVj/OGAgAA2+Db9Pp/AABwJo5arAAAAAknjlqsAAAA8Odlgo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LCyf46GAgAAsLJ/jgIAAACIPv/0+n8AAAAAAAAAAAAAmetqdvp/AAAAAAAA+n8AAAAAAAAAAAAAAAAAAAAAAAAAAAAAAAAAADv0vr4nOQAAAAAAAAAAAACwsn+OhgIAAOD///8AAAAAMBWP84YCAABoLI5aAAAAAAAAAAAAAAAABgAAAAAAAAAgAAAAAAAAAIwrjlqsAAAAySuOWqwAAABxzdf0+n8AADAwjlqsAAAAAAAAAAAAAABwkx6ChgIAALhh9Hb6fwAAMBWP84YCAADb4Nv0+n8AADArjlqsAAAAySuOWqwAAADw1jWGh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KPWqwAAAAAAAAAAAAAAAAAAAAAAAAAAAAAAAAAAADAeZeOhgIAAAgAAAAAAAAAgXwI9fp/AABg/JiOhgIAAAAAAAAAAAAAAQAAAAAAAAAAADXxhgIAAAEAAACGAgAA48AA7fp/AAChEn7//////xQlAAAAAAEEAADQjYYCAAD4ERf//////4A6I7cgcgAA6BgzgoYCAAAog49arAAAAKBUi46GAgAAMIGPWqwAAAAAANCNAAAAAKBUi46GAgAArO8H9fp/AAAAAAAAAAAAANvg2/T6fwAAYIGPWqwAAABkAAAAAAAAAAgAsI2G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2023-03-09T13:40:25Z</cp:lastPrinted>
  <dcterms:created xsi:type="dcterms:W3CDTF">1996-10-14T23:33:28Z</dcterms:created>
  <dcterms:modified xsi:type="dcterms:W3CDTF">2023-03-21T07:10:00Z</dcterms:modified>
</cp:coreProperties>
</file>